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0" yWindow="0" windowWidth="28800" windowHeight="12435" activeTab="1"/>
  </bookViews>
  <sheets>
    <sheet name="ИТОГО БНЗ" sheetId="9" r:id="rId1"/>
    <sheet name="расчет по услугам" sheetId="17" r:id="rId2"/>
    <sheet name="для ФУ" sheetId="19" r:id="rId3"/>
  </sheets>
  <definedNames>
    <definedName name="иные" localSheetId="2">#REF!</definedName>
    <definedName name="иные" localSheetId="1">#REF!</definedName>
    <definedName name="иные">#REF!</definedName>
    <definedName name="материальные_запасы_основные_средства" localSheetId="2">#REF!</definedName>
    <definedName name="материальные_запасы_основные_средства" localSheetId="1">#REF!</definedName>
    <definedName name="материальные_запасы_основные_средства">#REF!</definedName>
    <definedName name="_xlnm.Print_Area" localSheetId="2">'для ФУ'!$A$1:$N$16</definedName>
    <definedName name="_xlnm.Print_Area" localSheetId="0">'ИТОГО БНЗ'!$A$1:$P$17</definedName>
    <definedName name="_xlnm.Print_Area" localSheetId="1">'расчет по услугам'!$A$1:$CB$146</definedName>
    <definedName name="оплата_труда" localSheetId="2">#REF!</definedName>
    <definedName name="оплата_труда" localSheetId="1">#REF!</definedName>
    <definedName name="оплата_труда">#REF!</definedName>
    <definedName name="Список" localSheetId="2">#REF!</definedName>
    <definedName name="Список" localSheetId="1">#REF!</definedName>
    <definedName name="Список">#REF!</definedName>
  </definedNames>
  <calcPr calcId="125725"/>
</workbook>
</file>

<file path=xl/calcChain.xml><?xml version="1.0" encoding="utf-8"?>
<calcChain xmlns="http://schemas.openxmlformats.org/spreadsheetml/2006/main">
  <c r="CV143" i="17"/>
  <c r="O18" i="19" l="1"/>
  <c r="J12"/>
  <c r="I12"/>
  <c r="H12"/>
  <c r="F12"/>
  <c r="E12"/>
  <c r="D12"/>
  <c r="C12"/>
  <c r="B12"/>
  <c r="R11"/>
  <c r="J11"/>
  <c r="I11"/>
  <c r="H11"/>
  <c r="F11"/>
  <c r="E11"/>
  <c r="D11"/>
  <c r="C11"/>
  <c r="B11"/>
  <c r="K10"/>
  <c r="J10"/>
  <c r="I10"/>
  <c r="H10"/>
  <c r="F10"/>
  <c r="E10"/>
  <c r="D10"/>
  <c r="C10"/>
  <c r="B10"/>
  <c r="K9"/>
  <c r="J9"/>
  <c r="I9"/>
  <c r="H9"/>
  <c r="F9"/>
  <c r="E9"/>
  <c r="D9"/>
  <c r="C9"/>
  <c r="B9"/>
  <c r="K8"/>
  <c r="J8"/>
  <c r="I8"/>
  <c r="H8"/>
  <c r="F8"/>
  <c r="E8"/>
  <c r="D8"/>
  <c r="C8"/>
  <c r="B8"/>
  <c r="P7"/>
  <c r="B7"/>
  <c r="L7" s="1"/>
  <c r="N7" s="1"/>
  <c r="J6"/>
  <c r="H6"/>
  <c r="F6"/>
  <c r="E6"/>
  <c r="D6"/>
  <c r="C6"/>
  <c r="B6"/>
  <c r="K5"/>
  <c r="J5"/>
  <c r="I5"/>
  <c r="H5"/>
  <c r="F5"/>
  <c r="E5"/>
  <c r="D5"/>
  <c r="C5"/>
  <c r="B5"/>
  <c r="CV141" i="17"/>
  <c r="DA148"/>
  <c r="O16" i="9"/>
  <c r="M15"/>
  <c r="L6" i="19" l="1"/>
  <c r="N6" s="1"/>
  <c r="L8"/>
  <c r="N8" s="1"/>
  <c r="L10"/>
  <c r="N10" s="1"/>
  <c r="L5"/>
  <c r="N5" s="1"/>
  <c r="L9"/>
  <c r="N9" s="1"/>
  <c r="R12"/>
  <c r="R6"/>
  <c r="R10"/>
  <c r="R9"/>
  <c r="R8"/>
  <c r="R7"/>
  <c r="R5"/>
  <c r="CV136" i="17"/>
  <c r="DA95"/>
  <c r="DB95"/>
  <c r="DB94"/>
  <c r="DC95"/>
  <c r="B4" i="9"/>
  <c r="CX126" i="17"/>
  <c r="CX110"/>
  <c r="CX106"/>
  <c r="CX86"/>
  <c r="CX55"/>
  <c r="CX24"/>
  <c r="CZ24"/>
  <c r="CV151"/>
  <c r="BI136"/>
  <c r="CR142"/>
  <c r="CR141"/>
  <c r="CR140"/>
  <c r="CR139"/>
  <c r="CR138"/>
  <c r="CR136"/>
  <c r="CR135"/>
  <c r="CR134"/>
  <c r="CR133"/>
  <c r="CR132"/>
  <c r="CR131"/>
  <c r="CR130"/>
  <c r="CR129"/>
  <c r="CR128"/>
  <c r="CG142"/>
  <c r="CG141"/>
  <c r="CG140"/>
  <c r="CG139"/>
  <c r="CG138"/>
  <c r="CG136"/>
  <c r="CG135"/>
  <c r="CG134"/>
  <c r="CG133"/>
  <c r="CG132"/>
  <c r="CG131"/>
  <c r="CG130"/>
  <c r="CG129"/>
  <c r="CG128"/>
  <c r="BU142"/>
  <c r="BU141"/>
  <c r="BU140"/>
  <c r="BU139"/>
  <c r="BU138"/>
  <c r="BU136"/>
  <c r="BU135"/>
  <c r="BU134"/>
  <c r="BU133"/>
  <c r="BU132"/>
  <c r="BU131"/>
  <c r="BU130"/>
  <c r="BU129"/>
  <c r="BU128"/>
  <c r="BI142"/>
  <c r="BI141"/>
  <c r="BI140"/>
  <c r="BI139"/>
  <c r="BI138"/>
  <c r="BI135"/>
  <c r="BI134"/>
  <c r="BI133"/>
  <c r="BI132"/>
  <c r="BI131"/>
  <c r="BI130"/>
  <c r="BI129"/>
  <c r="BI128"/>
  <c r="AW142"/>
  <c r="AW141"/>
  <c r="AW140"/>
  <c r="AW139"/>
  <c r="AW138"/>
  <c r="AW136"/>
  <c r="AW135"/>
  <c r="AW134"/>
  <c r="AW133"/>
  <c r="AW132"/>
  <c r="AW131"/>
  <c r="AW130"/>
  <c r="AW129"/>
  <c r="AW128"/>
  <c r="DA88"/>
  <c r="DA101"/>
  <c r="DA126"/>
  <c r="CV125"/>
  <c r="CV119"/>
  <c r="CV117"/>
  <c r="CV118"/>
  <c r="CV116"/>
  <c r="CV121"/>
  <c r="CV120"/>
  <c r="Z121"/>
  <c r="AW121"/>
  <c r="BI121"/>
  <c r="BU121"/>
  <c r="CG121"/>
  <c r="CR121"/>
  <c r="CG120"/>
  <c r="AW120"/>
  <c r="Z120"/>
  <c r="BI120"/>
  <c r="BU120"/>
  <c r="CR120"/>
  <c r="Z119"/>
  <c r="AW119"/>
  <c r="AZ119"/>
  <c r="BI119"/>
  <c r="BU119"/>
  <c r="CG119"/>
  <c r="CR119"/>
  <c r="BU118"/>
  <c r="BI118"/>
  <c r="AW118"/>
  <c r="Z118"/>
  <c r="CR117"/>
  <c r="CG117"/>
  <c r="BU117"/>
  <c r="BI117"/>
  <c r="AW117"/>
  <c r="Z117"/>
  <c r="CP116"/>
  <c r="CE116"/>
  <c r="BS116"/>
  <c r="BG116"/>
  <c r="BU116"/>
  <c r="BI116"/>
  <c r="AW116"/>
  <c r="CV113"/>
  <c r="CV112"/>
  <c r="CV115"/>
  <c r="CV114"/>
  <c r="CW19"/>
  <c r="AW115"/>
  <c r="BI115"/>
  <c r="BU115"/>
  <c r="CK114"/>
  <c r="CL64"/>
  <c r="BZ64" s="1"/>
  <c r="BN64" s="1"/>
  <c r="BB64" s="1"/>
  <c r="O19" i="19" l="1"/>
  <c r="R13"/>
  <c r="CR85" i="17"/>
  <c r="CG85" s="1"/>
  <c r="BU85" s="1"/>
  <c r="BI85" s="1"/>
  <c r="AW85" s="1"/>
  <c r="Z85" s="1"/>
  <c r="AB49"/>
  <c r="CL60" l="1"/>
  <c r="BZ30" l="1"/>
  <c r="DA56"/>
  <c r="AX48"/>
  <c r="BJ48"/>
  <c r="BV48"/>
  <c r="BN31"/>
  <c r="BB31" s="1"/>
  <c r="AP31" s="1"/>
  <c r="AE31" s="1"/>
  <c r="U31" s="1"/>
  <c r="BN33"/>
  <c r="BB33" s="1"/>
  <c r="AP33" s="1"/>
  <c r="AE33" s="1"/>
  <c r="U33" s="1"/>
  <c r="BN35"/>
  <c r="BB35" s="1"/>
  <c r="AP35" s="1"/>
  <c r="AE35" s="1"/>
  <c r="U35" s="1"/>
  <c r="BN37"/>
  <c r="BB37" s="1"/>
  <c r="AP37" s="1"/>
  <c r="AE37" s="1"/>
  <c r="U37" s="1"/>
  <c r="BN39"/>
  <c r="BB39" s="1"/>
  <c r="AP39" s="1"/>
  <c r="AE39" s="1"/>
  <c r="U39" s="1"/>
  <c r="BN41"/>
  <c r="BB41" s="1"/>
  <c r="AP41" s="1"/>
  <c r="AE41" s="1"/>
  <c r="U41" s="1"/>
  <c r="BN43"/>
  <c r="BB43" s="1"/>
  <c r="AP43" s="1"/>
  <c r="AE43" s="1"/>
  <c r="U43" s="1"/>
  <c r="BN45"/>
  <c r="BB45" s="1"/>
  <c r="AP45" s="1"/>
  <c r="AE45" s="1"/>
  <c r="U45" s="1"/>
  <c r="BN47"/>
  <c r="BN49"/>
  <c r="BB49" s="1"/>
  <c r="AP49" s="1"/>
  <c r="AE49" s="1"/>
  <c r="CL35"/>
  <c r="BN29"/>
  <c r="BN30"/>
  <c r="BN32"/>
  <c r="BB32" s="1"/>
  <c r="AP32" s="1"/>
  <c r="AE32" s="1"/>
  <c r="U32" s="1"/>
  <c r="BN34"/>
  <c r="BB34" s="1"/>
  <c r="AP34" s="1"/>
  <c r="AE34" s="1"/>
  <c r="U34" s="1"/>
  <c r="BN36"/>
  <c r="BB36" s="1"/>
  <c r="AP36" s="1"/>
  <c r="AE36" s="1"/>
  <c r="U36" s="1"/>
  <c r="BN38"/>
  <c r="BB38" s="1"/>
  <c r="AP38" s="1"/>
  <c r="AE38" s="1"/>
  <c r="U38" s="1"/>
  <c r="BN40"/>
  <c r="BB40" s="1"/>
  <c r="AP40" s="1"/>
  <c r="AE40" s="1"/>
  <c r="U40" s="1"/>
  <c r="BN42"/>
  <c r="BB42" s="1"/>
  <c r="AP42" s="1"/>
  <c r="AE42" s="1"/>
  <c r="U42" s="1"/>
  <c r="BN44"/>
  <c r="BB44" s="1"/>
  <c r="AP44" s="1"/>
  <c r="AE44" s="1"/>
  <c r="U44" s="1"/>
  <c r="BN46"/>
  <c r="BB46" s="1"/>
  <c r="AP46" s="1"/>
  <c r="AE46" s="1"/>
  <c r="U46" s="1"/>
  <c r="BN48"/>
  <c r="BB30"/>
  <c r="AP30" s="1"/>
  <c r="AE30" s="1"/>
  <c r="U30" s="1"/>
  <c r="BB29"/>
  <c r="AP29" s="1"/>
  <c r="AE29" s="1"/>
  <c r="U29" s="1"/>
  <c r="R25"/>
  <c r="M56" s="1"/>
  <c r="CO25"/>
  <c r="CO56" s="1"/>
  <c r="CD25"/>
  <c r="CD56" s="1"/>
  <c r="BW25"/>
  <c r="BR56" s="1"/>
  <c r="BF25"/>
  <c r="BF56" s="1"/>
  <c r="AT25"/>
  <c r="AT56" s="1"/>
  <c r="AM25"/>
  <c r="AI56" s="1"/>
  <c r="X56"/>
  <c r="CW17"/>
  <c r="CW16"/>
  <c r="CW20"/>
  <c r="CW18"/>
  <c r="CW12"/>
  <c r="CH20"/>
  <c r="CW14"/>
  <c r="CW13"/>
  <c r="CW15"/>
  <c r="AP47" l="1"/>
  <c r="AE47" s="1"/>
  <c r="U47" s="1"/>
  <c r="BB47"/>
  <c r="BB48"/>
  <c r="AP48" l="1"/>
  <c r="AE48" s="1"/>
  <c r="U48" s="1"/>
  <c r="BT12" l="1"/>
  <c r="BH12"/>
  <c r="AV12"/>
  <c r="AL16"/>
  <c r="CW21"/>
  <c r="AM16" l="1"/>
  <c r="Q12"/>
  <c r="CX175" l="1"/>
  <c r="CX163"/>
  <c r="DB163" s="1"/>
  <c r="CV149"/>
  <c r="CY157" l="1"/>
  <c r="CX157"/>
  <c r="CW157"/>
  <c r="CV157"/>
  <c r="CJ136" l="1"/>
  <c r="CK136"/>
  <c r="BY136" s="1"/>
  <c r="BM136" s="1"/>
  <c r="AZ136"/>
  <c r="BA136" l="1"/>
  <c r="BC136" s="1"/>
  <c r="AK136"/>
  <c r="DA163"/>
  <c r="DA170" l="1"/>
  <c r="DA171" s="1"/>
  <c r="DA172" s="1"/>
  <c r="DA103"/>
  <c r="DA104"/>
  <c r="CX2"/>
  <c r="DB166"/>
  <c r="DB162"/>
  <c r="AP157"/>
  <c r="AL142" s="1"/>
  <c r="CK83"/>
  <c r="BY83" s="1"/>
  <c r="BM83" s="1"/>
  <c r="BA83" s="1"/>
  <c r="AO83" s="1"/>
  <c r="AD83" s="1"/>
  <c r="T83" s="1"/>
  <c r="H83" s="1"/>
  <c r="CK84"/>
  <c r="BY84" s="1"/>
  <c r="BM84" s="1"/>
  <c r="BA84" s="1"/>
  <c r="AO84" s="1"/>
  <c r="AD84" s="1"/>
  <c r="T84" s="1"/>
  <c r="H84" s="1"/>
  <c r="CK85"/>
  <c r="BY85" s="1"/>
  <c r="BM85" s="1"/>
  <c r="BA85" s="1"/>
  <c r="AO85" s="1"/>
  <c r="AD85" s="1"/>
  <c r="T85" s="1"/>
  <c r="H85" s="1"/>
  <c r="CK82"/>
  <c r="BY82" s="1"/>
  <c r="BM82" s="1"/>
  <c r="BA82" s="1"/>
  <c r="AO82" s="1"/>
  <c r="AD82" s="1"/>
  <c r="T82" s="1"/>
  <c r="H82" s="1"/>
  <c r="CL61" l="1"/>
  <c r="BZ61" s="1"/>
  <c r="BN61" s="1"/>
  <c r="BB61" s="1"/>
  <c r="AP61" s="1"/>
  <c r="AE61" s="1"/>
  <c r="U61" s="1"/>
  <c r="I61" s="1"/>
  <c r="CL63"/>
  <c r="BZ63" s="1"/>
  <c r="BN63" s="1"/>
  <c r="BB63" s="1"/>
  <c r="AP63" s="1"/>
  <c r="AE63" s="1"/>
  <c r="U63" s="1"/>
  <c r="I63" s="1"/>
  <c r="AP64"/>
  <c r="AE64" s="1"/>
  <c r="U64" s="1"/>
  <c r="I64" s="1"/>
  <c r="CL65"/>
  <c r="CL66"/>
  <c r="BZ66" s="1"/>
  <c r="BN66" s="1"/>
  <c r="BB66" s="1"/>
  <c r="AP66" s="1"/>
  <c r="AE66" s="1"/>
  <c r="U66" s="1"/>
  <c r="I66" s="1"/>
  <c r="CL67"/>
  <c r="BZ67" s="1"/>
  <c r="BN67" s="1"/>
  <c r="BB67" s="1"/>
  <c r="AP67" s="1"/>
  <c r="AE67" s="1"/>
  <c r="U67" s="1"/>
  <c r="I67" s="1"/>
  <c r="CL68"/>
  <c r="CL69"/>
  <c r="CL70"/>
  <c r="CL71"/>
  <c r="CL72"/>
  <c r="CL73"/>
  <c r="CL74"/>
  <c r="CL75"/>
  <c r="CL76"/>
  <c r="BZ65"/>
  <c r="BN65" s="1"/>
  <c r="BB65" s="1"/>
  <c r="AP65" s="1"/>
  <c r="AE65" s="1"/>
  <c r="U65" s="1"/>
  <c r="I65" s="1"/>
  <c r="BZ68"/>
  <c r="BN68" s="1"/>
  <c r="BB68" s="1"/>
  <c r="AP68" s="1"/>
  <c r="AE68" s="1"/>
  <c r="AE69"/>
  <c r="AE70"/>
  <c r="AE71"/>
  <c r="AE72"/>
  <c r="AE73"/>
  <c r="AE74"/>
  <c r="AE75"/>
  <c r="AE76"/>
  <c r="U68" l="1"/>
  <c r="I68" s="1"/>
  <c r="D136" l="1"/>
  <c r="P136"/>
  <c r="Z136"/>
  <c r="CM136"/>
  <c r="CK135"/>
  <c r="BY135" s="1"/>
  <c r="BM135" l="1"/>
  <c r="BA135" l="1"/>
  <c r="CK109" l="1"/>
  <c r="BY109" s="1"/>
  <c r="BM109" s="1"/>
  <c r="BA109" s="1"/>
  <c r="AO109" s="1"/>
  <c r="AD109" s="1"/>
  <c r="T109" s="1"/>
  <c r="H109" s="1"/>
  <c r="CK108"/>
  <c r="BY108" s="1"/>
  <c r="BM108" s="1"/>
  <c r="BA108" s="1"/>
  <c r="AO108" s="1"/>
  <c r="AD108" s="1"/>
  <c r="T108" s="1"/>
  <c r="H108" s="1"/>
  <c r="CL62"/>
  <c r="BZ62" s="1"/>
  <c r="BN62" s="1"/>
  <c r="BB62" s="1"/>
  <c r="AP62" s="1"/>
  <c r="AE62" s="1"/>
  <c r="U62" s="1"/>
  <c r="I62" s="1"/>
  <c r="K62" s="1"/>
  <c r="CK103"/>
  <c r="BY103" s="1"/>
  <c r="BM103" s="1"/>
  <c r="BA103" s="1"/>
  <c r="AO103" s="1"/>
  <c r="T103" s="1"/>
  <c r="H103" s="1"/>
  <c r="CK104"/>
  <c r="BY104" s="1"/>
  <c r="BM104" s="1"/>
  <c r="BA104" s="1"/>
  <c r="AO104" s="1"/>
  <c r="T104" s="1"/>
  <c r="H104" s="1"/>
  <c r="CK105"/>
  <c r="BY105" s="1"/>
  <c r="BM105" s="1"/>
  <c r="BA105" s="1"/>
  <c r="AO105" s="1"/>
  <c r="T105" s="1"/>
  <c r="H105" s="1"/>
  <c r="CK102"/>
  <c r="BY102" s="1"/>
  <c r="BM102" s="1"/>
  <c r="BA102" s="1"/>
  <c r="AO102" s="1"/>
  <c r="T102" s="1"/>
  <c r="H102" s="1"/>
  <c r="BZ60"/>
  <c r="BN60" s="1"/>
  <c r="BB60" s="1"/>
  <c r="AP60" s="1"/>
  <c r="AE60" s="1"/>
  <c r="U60" s="1"/>
  <c r="I60" s="1"/>
  <c r="CK129" l="1"/>
  <c r="BY129" s="1"/>
  <c r="BM129" s="1"/>
  <c r="BA129" s="1"/>
  <c r="AO129" s="1"/>
  <c r="AD129" s="1"/>
  <c r="T129" s="1"/>
  <c r="H129" s="1"/>
  <c r="CK130"/>
  <c r="BY130" s="1"/>
  <c r="BM130" s="1"/>
  <c r="BA130" s="1"/>
  <c r="AO130" s="1"/>
  <c r="AD130" s="1"/>
  <c r="T130" s="1"/>
  <c r="H130" s="1"/>
  <c r="CK131"/>
  <c r="BY131" s="1"/>
  <c r="BM131" s="1"/>
  <c r="BA131" s="1"/>
  <c r="AO131" s="1"/>
  <c r="AD131" s="1"/>
  <c r="T131" s="1"/>
  <c r="H131" s="1"/>
  <c r="CK132"/>
  <c r="BY132" s="1"/>
  <c r="BM132" s="1"/>
  <c r="BA132" s="1"/>
  <c r="AO132" s="1"/>
  <c r="AD132" s="1"/>
  <c r="T132" s="1"/>
  <c r="H132" s="1"/>
  <c r="CK133"/>
  <c r="BY133" s="1"/>
  <c r="BM133" s="1"/>
  <c r="BA133" s="1"/>
  <c r="AO133" s="1"/>
  <c r="AD133" s="1"/>
  <c r="T133" s="1"/>
  <c r="H133" s="1"/>
  <c r="CK134"/>
  <c r="BY134" s="1"/>
  <c r="BM134" s="1"/>
  <c r="BA134" s="1"/>
  <c r="AO134" s="1"/>
  <c r="AD134" s="1"/>
  <c r="T134" s="1"/>
  <c r="H134" s="1"/>
  <c r="AO135"/>
  <c r="AD135" s="1"/>
  <c r="T135" s="1"/>
  <c r="H135" s="1"/>
  <c r="AO136"/>
  <c r="AD136" s="1"/>
  <c r="T136" s="1"/>
  <c r="H136" s="1"/>
  <c r="CK138"/>
  <c r="BY138" s="1"/>
  <c r="BM138" s="1"/>
  <c r="BA138" s="1"/>
  <c r="AO138" s="1"/>
  <c r="AD138" s="1"/>
  <c r="T138" s="1"/>
  <c r="H138" s="1"/>
  <c r="CK139"/>
  <c r="BY139" s="1"/>
  <c r="BM139" s="1"/>
  <c r="BA139" s="1"/>
  <c r="AO139" s="1"/>
  <c r="AD139" s="1"/>
  <c r="T139" s="1"/>
  <c r="H139" s="1"/>
  <c r="CK140"/>
  <c r="BY140" s="1"/>
  <c r="BM140" s="1"/>
  <c r="BA140" s="1"/>
  <c r="AO140" s="1"/>
  <c r="AD140" s="1"/>
  <c r="T140" s="1"/>
  <c r="H140" s="1"/>
  <c r="CK141"/>
  <c r="BY141" s="1"/>
  <c r="BM141" s="1"/>
  <c r="BA141" s="1"/>
  <c r="AO141" s="1"/>
  <c r="AD141" s="1"/>
  <c r="T141" s="1"/>
  <c r="H141" s="1"/>
  <c r="CK142"/>
  <c r="BY142" s="1"/>
  <c r="BM142" s="1"/>
  <c r="BA142" s="1"/>
  <c r="AO142" s="1"/>
  <c r="AD142" s="1"/>
  <c r="T142" s="1"/>
  <c r="H142" s="1"/>
  <c r="CK143"/>
  <c r="CK128"/>
  <c r="BY128" s="1"/>
  <c r="BM128" s="1"/>
  <c r="BA128" s="1"/>
  <c r="AO128" s="1"/>
  <c r="AD128" s="1"/>
  <c r="T128" s="1"/>
  <c r="H128" s="1"/>
  <c r="BA143"/>
  <c r="T143"/>
  <c r="H143" s="1"/>
  <c r="CK89" l="1"/>
  <c r="BY89" s="1"/>
  <c r="BM89" s="1"/>
  <c r="BA89" s="1"/>
  <c r="AO89" s="1"/>
  <c r="AD89" s="1"/>
  <c r="T89" s="1"/>
  <c r="H89" s="1"/>
  <c r="CK90"/>
  <c r="BY90" s="1"/>
  <c r="BM90" s="1"/>
  <c r="BA90" s="1"/>
  <c r="AO90" s="1"/>
  <c r="AD90" s="1"/>
  <c r="T90" s="1"/>
  <c r="H90" s="1"/>
  <c r="CK91"/>
  <c r="BY91" s="1"/>
  <c r="BM91" s="1"/>
  <c r="BA91" s="1"/>
  <c r="AO91" s="1"/>
  <c r="AD91" s="1"/>
  <c r="T91" s="1"/>
  <c r="H91" s="1"/>
  <c r="CK92"/>
  <c r="BY92" s="1"/>
  <c r="BM92" s="1"/>
  <c r="BA92" s="1"/>
  <c r="AO92" s="1"/>
  <c r="AD92" s="1"/>
  <c r="T92" s="1"/>
  <c r="H92" s="1"/>
  <c r="CK93"/>
  <c r="BY93" s="1"/>
  <c r="BM93" s="1"/>
  <c r="BA93" s="1"/>
  <c r="AO93" s="1"/>
  <c r="AD93" s="1"/>
  <c r="T93" s="1"/>
  <c r="H93" s="1"/>
  <c r="CK94"/>
  <c r="BY94" s="1"/>
  <c r="BM94" s="1"/>
  <c r="BA94" s="1"/>
  <c r="AO94" s="1"/>
  <c r="AD94" s="1"/>
  <c r="T94" s="1"/>
  <c r="H94" s="1"/>
  <c r="CK88"/>
  <c r="BY88" s="1"/>
  <c r="BM88" s="1"/>
  <c r="BA88" s="1"/>
  <c r="AO88" s="1"/>
  <c r="AD88" s="1"/>
  <c r="T88" s="1"/>
  <c r="H88" s="1"/>
  <c r="CK113" l="1"/>
  <c r="BY113" s="1"/>
  <c r="BM113" s="1"/>
  <c r="BA113" s="1"/>
  <c r="AO113" s="1"/>
  <c r="AD113" s="1"/>
  <c r="T113" s="1"/>
  <c r="H113" s="1"/>
  <c r="CK116"/>
  <c r="BY116" s="1"/>
  <c r="BM116" s="1"/>
  <c r="BA116" s="1"/>
  <c r="AO116" s="1"/>
  <c r="AD116" s="1"/>
  <c r="T116" s="1"/>
  <c r="H116" s="1"/>
  <c r="BY114"/>
  <c r="BM114" s="1"/>
  <c r="CK115"/>
  <c r="CK122"/>
  <c r="BY122" s="1"/>
  <c r="BM122" s="1"/>
  <c r="BA122" s="1"/>
  <c r="AO122" s="1"/>
  <c r="AD122" s="1"/>
  <c r="T122" s="1"/>
  <c r="H122" s="1"/>
  <c r="CK123"/>
  <c r="BY123" s="1"/>
  <c r="BM123" s="1"/>
  <c r="BA123" s="1"/>
  <c r="AO123" s="1"/>
  <c r="AD123" s="1"/>
  <c r="T123" s="1"/>
  <c r="H123" s="1"/>
  <c r="CK124"/>
  <c r="BY124" s="1"/>
  <c r="BM124" s="1"/>
  <c r="BA124" s="1"/>
  <c r="AO124" s="1"/>
  <c r="AD124" s="1"/>
  <c r="T124" s="1"/>
  <c r="H124" s="1"/>
  <c r="CK112"/>
  <c r="BY112" s="1"/>
  <c r="BM112" s="1"/>
  <c r="BA112" s="1"/>
  <c r="AO112" s="1"/>
  <c r="AD112" s="1"/>
  <c r="T112" s="1"/>
  <c r="H112" s="1"/>
  <c r="CL19"/>
  <c r="BZ19" s="1"/>
  <c r="BN19" s="1"/>
  <c r="BB19" s="1"/>
  <c r="AP19" s="1"/>
  <c r="AE19" s="1"/>
  <c r="U19" s="1"/>
  <c r="I19" s="1"/>
  <c r="CL14"/>
  <c r="BZ14" s="1"/>
  <c r="BN14" s="1"/>
  <c r="BB14" s="1"/>
  <c r="AP14" s="1"/>
  <c r="AE14" s="1"/>
  <c r="U14" s="1"/>
  <c r="I14" s="1"/>
  <c r="CL12"/>
  <c r="BZ12" s="1"/>
  <c r="BN12" s="1"/>
  <c r="BB12" s="1"/>
  <c r="AP12" s="1"/>
  <c r="AE12" s="1"/>
  <c r="U12" s="1"/>
  <c r="I12" s="1"/>
  <c r="CL13"/>
  <c r="BZ13" s="1"/>
  <c r="BN13" s="1"/>
  <c r="BB13" s="1"/>
  <c r="AP13" s="1"/>
  <c r="AE13" s="1"/>
  <c r="U13" s="1"/>
  <c r="I13" s="1"/>
  <c r="CL15"/>
  <c r="BZ15" s="1"/>
  <c r="BN15" s="1"/>
  <c r="BB15" s="1"/>
  <c r="AP15" s="1"/>
  <c r="AE15" s="1"/>
  <c r="U15" s="1"/>
  <c r="I15" s="1"/>
  <c r="CL16"/>
  <c r="BZ16" s="1"/>
  <c r="BN16" s="1"/>
  <c r="BB16" s="1"/>
  <c r="AP16" s="1"/>
  <c r="CL17"/>
  <c r="BZ17" s="1"/>
  <c r="BN17" s="1"/>
  <c r="BB17" s="1"/>
  <c r="AP17" s="1"/>
  <c r="AE17" s="1"/>
  <c r="U17" s="1"/>
  <c r="I17" s="1"/>
  <c r="CL22"/>
  <c r="BZ22" s="1"/>
  <c r="BN22" s="1"/>
  <c r="BB22" s="1"/>
  <c r="AP22" s="1"/>
  <c r="AE22" s="1"/>
  <c r="U22" s="1"/>
  <c r="I22" s="1"/>
  <c r="CL23"/>
  <c r="BZ23" s="1"/>
  <c r="BN23" s="1"/>
  <c r="BB23" s="1"/>
  <c r="AP23" s="1"/>
  <c r="AE23" s="1"/>
  <c r="U23" s="1"/>
  <c r="I23" s="1"/>
  <c r="CL18"/>
  <c r="BZ18" s="1"/>
  <c r="BN18" s="1"/>
  <c r="BB18" s="1"/>
  <c r="AP18" s="1"/>
  <c r="AE18" s="1"/>
  <c r="U18" s="1"/>
  <c r="I18" s="1"/>
  <c r="CL20"/>
  <c r="BZ20" s="1"/>
  <c r="BN20" s="1"/>
  <c r="BB20" s="1"/>
  <c r="AP20" s="1"/>
  <c r="AE20" s="1"/>
  <c r="U20" s="1"/>
  <c r="I20" s="1"/>
  <c r="CK125"/>
  <c r="BY125" s="1"/>
  <c r="BM125" s="1"/>
  <c r="BA125" s="1"/>
  <c r="AO125" s="1"/>
  <c r="AD125" s="1"/>
  <c r="T125" s="1"/>
  <c r="H125" s="1"/>
  <c r="BY115" l="1"/>
  <c r="BM115" s="1"/>
  <c r="BA115" s="1"/>
  <c r="AO115" s="1"/>
  <c r="AD115" s="1"/>
  <c r="T115" s="1"/>
  <c r="H115" s="1"/>
  <c r="BA114"/>
  <c r="AO114" s="1"/>
  <c r="AD114" s="1"/>
  <c r="T114" s="1"/>
  <c r="H114" s="1"/>
  <c r="AE16"/>
  <c r="U16" s="1"/>
  <c r="I16" s="1"/>
  <c r="CK119"/>
  <c r="BY119" s="1"/>
  <c r="BM119" s="1"/>
  <c r="BA119" s="1"/>
  <c r="AO119" s="1"/>
  <c r="AD119" s="1"/>
  <c r="T119" s="1"/>
  <c r="H119" s="1"/>
  <c r="CK120"/>
  <c r="BY120" s="1"/>
  <c r="BM120" s="1"/>
  <c r="BA120" s="1"/>
  <c r="AO120" s="1"/>
  <c r="AD120" s="1"/>
  <c r="T120" s="1"/>
  <c r="H120" s="1"/>
  <c r="CK117"/>
  <c r="BY117" s="1"/>
  <c r="BM117" s="1"/>
  <c r="BA117" s="1"/>
  <c r="AO117" s="1"/>
  <c r="AD117" s="1"/>
  <c r="T117" s="1"/>
  <c r="H117" s="1"/>
  <c r="CK118"/>
  <c r="BY118" s="1"/>
  <c r="BM118" s="1"/>
  <c r="BA118" s="1"/>
  <c r="AO118" s="1"/>
  <c r="AD118" s="1"/>
  <c r="T118" s="1"/>
  <c r="H118" s="1"/>
  <c r="CL21"/>
  <c r="BZ21" s="1"/>
  <c r="BN21" s="1"/>
  <c r="BB21" s="1"/>
  <c r="CK121"/>
  <c r="BY121" s="1"/>
  <c r="BM121" s="1"/>
  <c r="BA121" s="1"/>
  <c r="AO121" s="1"/>
  <c r="AD121" s="1"/>
  <c r="T121" s="1"/>
  <c r="H121" s="1"/>
  <c r="AP21" l="1"/>
  <c r="AE21" s="1"/>
  <c r="U21" s="1"/>
  <c r="I21" s="1"/>
  <c r="E12"/>
  <c r="DB158" l="1"/>
  <c r="DB159"/>
  <c r="DB160"/>
  <c r="DB161"/>
  <c r="DB164"/>
  <c r="DB165"/>
  <c r="DB157"/>
  <c r="DB167" l="1"/>
  <c r="AZ8"/>
  <c r="CZ167"/>
  <c r="CY167"/>
  <c r="CX167"/>
  <c r="CW167"/>
  <c r="CV167"/>
  <c r="DB169" l="1"/>
  <c r="DB172"/>
  <c r="CI62"/>
  <c r="CI63" s="1"/>
  <c r="CI64" s="1"/>
  <c r="CI65" l="1"/>
  <c r="CI66" s="1"/>
  <c r="CI67" s="1"/>
  <c r="CI68" s="1"/>
  <c r="CI69" s="1"/>
  <c r="CI70" s="1"/>
  <c r="CI71" s="1"/>
  <c r="CI72" s="1"/>
  <c r="CI73" s="1"/>
  <c r="CI74" s="1"/>
  <c r="CI75" s="1"/>
  <c r="CI76" s="1"/>
  <c r="CH64"/>
  <c r="R68"/>
  <c r="AM68"/>
  <c r="BX85"/>
  <c r="AZ85"/>
  <c r="BJ109"/>
  <c r="CR103"/>
  <c r="CS102"/>
  <c r="CX109"/>
  <c r="CS108"/>
  <c r="BI103"/>
  <c r="AW103"/>
  <c r="CR108" l="1"/>
  <c r="CU108" s="1"/>
  <c r="CX108" s="1"/>
  <c r="CR102"/>
  <c r="CU102" s="1"/>
  <c r="CX102" s="1"/>
  <c r="BI109"/>
  <c r="BL109" s="1"/>
  <c r="BW30"/>
  <c r="BV30" s="1"/>
  <c r="BW31"/>
  <c r="BV31" s="1"/>
  <c r="BW32"/>
  <c r="BV32" s="1"/>
  <c r="BW33"/>
  <c r="BV33" s="1"/>
  <c r="BW34"/>
  <c r="BV34" s="1"/>
  <c r="BW35"/>
  <c r="BV35" s="1"/>
  <c r="BW36"/>
  <c r="BV36" s="1"/>
  <c r="BW37"/>
  <c r="BV37" s="1"/>
  <c r="BW38"/>
  <c r="BV38" s="1"/>
  <c r="BW39"/>
  <c r="BV39" s="1"/>
  <c r="BW40"/>
  <c r="BV40" s="1"/>
  <c r="BW41"/>
  <c r="BV41" s="1"/>
  <c r="BW42"/>
  <c r="BV42" s="1"/>
  <c r="BW43"/>
  <c r="BV43" s="1"/>
  <c r="BW44"/>
  <c r="BV44" s="1"/>
  <c r="BW45"/>
  <c r="BV45" s="1"/>
  <c r="BW46"/>
  <c r="BW47"/>
  <c r="BW48"/>
  <c r="BW49"/>
  <c r="BW50"/>
  <c r="BW51"/>
  <c r="BW52"/>
  <c r="BW53"/>
  <c r="BW54"/>
  <c r="BW29"/>
  <c r="BV29" s="1"/>
  <c r="BW14"/>
  <c r="BT14" s="1"/>
  <c r="BW15"/>
  <c r="BT15" s="1"/>
  <c r="BW16"/>
  <c r="BW17"/>
  <c r="BW18"/>
  <c r="BW19"/>
  <c r="BW13"/>
  <c r="BT13" s="1"/>
  <c r="AX89"/>
  <c r="AW89" s="1"/>
  <c r="AX90"/>
  <c r="AW90" s="1"/>
  <c r="AX91"/>
  <c r="AW91" s="1"/>
  <c r="AX92"/>
  <c r="AW92" s="1"/>
  <c r="AX93"/>
  <c r="AW93" s="1"/>
  <c r="AX94"/>
  <c r="AW94" s="1"/>
  <c r="AX88"/>
  <c r="AW88" s="1"/>
  <c r="AA143"/>
  <c r="AA142"/>
  <c r="AA141"/>
  <c r="AA140"/>
  <c r="AA139"/>
  <c r="AA138"/>
  <c r="AA134"/>
  <c r="AA133"/>
  <c r="AA132"/>
  <c r="AA131"/>
  <c r="AA130"/>
  <c r="AA129"/>
  <c r="AA128"/>
  <c r="AA125"/>
  <c r="AA124"/>
  <c r="AA123"/>
  <c r="AA122"/>
  <c r="AA121"/>
  <c r="AA120"/>
  <c r="AA119"/>
  <c r="AA118"/>
  <c r="AA117"/>
  <c r="AA116"/>
  <c r="AA115"/>
  <c r="AA114"/>
  <c r="AA113"/>
  <c r="Z113" s="1"/>
  <c r="AA112"/>
  <c r="Z112" s="1"/>
  <c r="AA109"/>
  <c r="AA108"/>
  <c r="AA99"/>
  <c r="AA98"/>
  <c r="AA97"/>
  <c r="AA94"/>
  <c r="Z94" s="1"/>
  <c r="AA93"/>
  <c r="Z93" s="1"/>
  <c r="AA92"/>
  <c r="Z92" s="1"/>
  <c r="AA91"/>
  <c r="Z91" s="1"/>
  <c r="AA90"/>
  <c r="Z90" s="1"/>
  <c r="AA89"/>
  <c r="Z89" s="1"/>
  <c r="AA88"/>
  <c r="Z88" s="1"/>
  <c r="AA83"/>
  <c r="AA84"/>
  <c r="AA85"/>
  <c r="AA82"/>
  <c r="AB66"/>
  <c r="AB65"/>
  <c r="AB64"/>
  <c r="AB63"/>
  <c r="AB62"/>
  <c r="AB61"/>
  <c r="AB60"/>
  <c r="AB31"/>
  <c r="AA31" s="1"/>
  <c r="AB32"/>
  <c r="AA32" s="1"/>
  <c r="AB33"/>
  <c r="AA33" s="1"/>
  <c r="AB34"/>
  <c r="AA34" s="1"/>
  <c r="AB35"/>
  <c r="AA35" s="1"/>
  <c r="AB36"/>
  <c r="AA36" s="1"/>
  <c r="AB37"/>
  <c r="AA37" s="1"/>
  <c r="AB38"/>
  <c r="AA38" s="1"/>
  <c r="AB39"/>
  <c r="AA39" s="1"/>
  <c r="AB40"/>
  <c r="AA40" s="1"/>
  <c r="AB41"/>
  <c r="AA41" s="1"/>
  <c r="AB42"/>
  <c r="AA42" s="1"/>
  <c r="AB43"/>
  <c r="AB44"/>
  <c r="AA44" s="1"/>
  <c r="AB45"/>
  <c r="AA45" s="1"/>
  <c r="AB46"/>
  <c r="AB47"/>
  <c r="AB48"/>
  <c r="AB30"/>
  <c r="AA30" s="1"/>
  <c r="CX3"/>
  <c r="CM2"/>
  <c r="CM3" s="1"/>
  <c r="CA4"/>
  <c r="BO4"/>
  <c r="BC4"/>
  <c r="AQ4"/>
  <c r="AF4"/>
  <c r="V4"/>
  <c r="J4"/>
  <c r="BV135" l="1"/>
  <c r="BX135" s="1"/>
  <c r="CA135" s="1"/>
  <c r="BV136"/>
  <c r="BX136" s="1"/>
  <c r="CA136" s="1"/>
  <c r="G118"/>
  <c r="S118"/>
  <c r="V118" s="1"/>
  <c r="AC118"/>
  <c r="AF118" s="1"/>
  <c r="AN118"/>
  <c r="AQ118" s="1"/>
  <c r="AX118"/>
  <c r="AZ118" s="1"/>
  <c r="BC118" s="1"/>
  <c r="BJ118"/>
  <c r="BV118"/>
  <c r="CS118"/>
  <c r="CU118" s="1"/>
  <c r="CX118" s="1"/>
  <c r="BX118" l="1"/>
  <c r="CA118" s="1"/>
  <c r="J118"/>
  <c r="K118" s="1"/>
  <c r="L118" s="1"/>
  <c r="BL118"/>
  <c r="BO118" s="1"/>
  <c r="CZ118" l="1"/>
  <c r="CS19"/>
  <c r="CH18"/>
  <c r="K61"/>
  <c r="K60"/>
  <c r="Q48"/>
  <c r="BU103"/>
  <c r="CG103"/>
  <c r="Z102"/>
  <c r="Z105"/>
  <c r="AZ21" l="1"/>
  <c r="CZ122"/>
  <c r="CZ123"/>
  <c r="CZ124"/>
  <c r="CZ125"/>
  <c r="AC132"/>
  <c r="V21" l="1"/>
  <c r="AY16"/>
  <c r="AY17"/>
  <c r="AY18"/>
  <c r="AY19"/>
  <c r="AX135" s="1"/>
  <c r="AZ135" s="1"/>
  <c r="BC135" s="1"/>
  <c r="BC21"/>
  <c r="BC22"/>
  <c r="V71"/>
  <c r="V72"/>
  <c r="V73"/>
  <c r="V74"/>
  <c r="V75"/>
  <c r="V76"/>
  <c r="Q16"/>
  <c r="V16" s="1"/>
  <c r="Q17"/>
  <c r="V17" s="1"/>
  <c r="Q18"/>
  <c r="V18" s="1"/>
  <c r="Q19"/>
  <c r="V19" s="1"/>
  <c r="V22"/>
  <c r="V15" l="1"/>
  <c r="Z103"/>
  <c r="AA20" l="1"/>
  <c r="AC20" s="1"/>
  <c r="AA21"/>
  <c r="AC21" s="1"/>
  <c r="AA22"/>
  <c r="AC22" s="1"/>
  <c r="AF22" s="1"/>
  <c r="AF155"/>
  <c r="AF156" s="1"/>
  <c r="AF157" s="1"/>
  <c r="AE155"/>
  <c r="AF143"/>
  <c r="AC142"/>
  <c r="AF142" s="1"/>
  <c r="AC141"/>
  <c r="AF141" s="1"/>
  <c r="AC140"/>
  <c r="AF140" s="1"/>
  <c r="AC139"/>
  <c r="AF139" s="1"/>
  <c r="AC138"/>
  <c r="AF138" s="1"/>
  <c r="AC134"/>
  <c r="AF134" s="1"/>
  <c r="AC133"/>
  <c r="AF133" s="1"/>
  <c r="AF132"/>
  <c r="AC131"/>
  <c r="AF131" s="1"/>
  <c r="AC130"/>
  <c r="AF130" s="1"/>
  <c r="AC129"/>
  <c r="AF129" s="1"/>
  <c r="AC128"/>
  <c r="AF128" s="1"/>
  <c r="AC125"/>
  <c r="AF125" s="1"/>
  <c r="AC124"/>
  <c r="AF124" s="1"/>
  <c r="AC123"/>
  <c r="AF123" s="1"/>
  <c r="AC122"/>
  <c r="AF122" s="1"/>
  <c r="AC121"/>
  <c r="AF121" s="1"/>
  <c r="AC120"/>
  <c r="AF120" s="1"/>
  <c r="AC119"/>
  <c r="AF119" s="1"/>
  <c r="AC117"/>
  <c r="AF117" s="1"/>
  <c r="AC116"/>
  <c r="AF116" s="1"/>
  <c r="AC115"/>
  <c r="AF115" s="1"/>
  <c r="AC114"/>
  <c r="AF114" s="1"/>
  <c r="AC113"/>
  <c r="AF113" s="1"/>
  <c r="AC112"/>
  <c r="AF112" s="1"/>
  <c r="AC109"/>
  <c r="AF109" s="1"/>
  <c r="AC108"/>
  <c r="AF108" s="1"/>
  <c r="AC99"/>
  <c r="AF99" s="1"/>
  <c r="AC98"/>
  <c r="AF98" s="1"/>
  <c r="AC97"/>
  <c r="AF97" s="1"/>
  <c r="AC94"/>
  <c r="AC93"/>
  <c r="AF93" s="1"/>
  <c r="AC92"/>
  <c r="AF92" s="1"/>
  <c r="AC91"/>
  <c r="AF91" s="1"/>
  <c r="AC90"/>
  <c r="AF90" s="1"/>
  <c r="AC89"/>
  <c r="AF89" s="1"/>
  <c r="AC88"/>
  <c r="AF88" s="1"/>
  <c r="AC85"/>
  <c r="AF85" s="1"/>
  <c r="AC76"/>
  <c r="AF76" s="1"/>
  <c r="AB75"/>
  <c r="AC75" s="1"/>
  <c r="AF75" s="1"/>
  <c r="AB74"/>
  <c r="AC74" s="1"/>
  <c r="AF74" s="1"/>
  <c r="AB73"/>
  <c r="AC73" s="1"/>
  <c r="AF73" s="1"/>
  <c r="AC72"/>
  <c r="AF72" s="1"/>
  <c r="AB72"/>
  <c r="AC71"/>
  <c r="AF71" s="1"/>
  <c r="AC70"/>
  <c r="AF70" s="1"/>
  <c r="AC69"/>
  <c r="AF69" s="1"/>
  <c r="AC68"/>
  <c r="AF68" s="1"/>
  <c r="AC67"/>
  <c r="AF67" s="1"/>
  <c r="AC66"/>
  <c r="AF66" s="1"/>
  <c r="AC65"/>
  <c r="AF65" s="1"/>
  <c r="AC64"/>
  <c r="AF64" s="1"/>
  <c r="AC63"/>
  <c r="AC62"/>
  <c r="AF62" s="1"/>
  <c r="AC61"/>
  <c r="AF61" s="1"/>
  <c r="AC60"/>
  <c r="AC54"/>
  <c r="AF54" s="1"/>
  <c r="AC53"/>
  <c r="AF53" s="1"/>
  <c r="AC52"/>
  <c r="AF52" s="1"/>
  <c r="AC51"/>
  <c r="AF51" s="1"/>
  <c r="AC50"/>
  <c r="AF50" s="1"/>
  <c r="AC49"/>
  <c r="AF49" s="1"/>
  <c r="AC48"/>
  <c r="AF48" s="1"/>
  <c r="AC47"/>
  <c r="AC46"/>
  <c r="AF46" s="1"/>
  <c r="AC45"/>
  <c r="AF45" s="1"/>
  <c r="AC44"/>
  <c r="AF44" s="1"/>
  <c r="AC43"/>
  <c r="AF43" s="1"/>
  <c r="AC42"/>
  <c r="AF42" s="1"/>
  <c r="AC41"/>
  <c r="AF41" s="1"/>
  <c r="AC40"/>
  <c r="AF40" s="1"/>
  <c r="AC39"/>
  <c r="AF39" s="1"/>
  <c r="AC38"/>
  <c r="AF38" s="1"/>
  <c r="AC37"/>
  <c r="AF37" s="1"/>
  <c r="AC36"/>
  <c r="AF36" s="1"/>
  <c r="AC35"/>
  <c r="AC34"/>
  <c r="AF34" s="1"/>
  <c r="AC33"/>
  <c r="AF33" s="1"/>
  <c r="AC32"/>
  <c r="AF32" s="1"/>
  <c r="AC31"/>
  <c r="AF31" s="1"/>
  <c r="AC30"/>
  <c r="AF30" s="1"/>
  <c r="AC29"/>
  <c r="AF29" s="1"/>
  <c r="AA19"/>
  <c r="AC19" s="1"/>
  <c r="AA18"/>
  <c r="AC18" s="1"/>
  <c r="AF18" s="1"/>
  <c r="AA17"/>
  <c r="AC17" s="1"/>
  <c r="AA16"/>
  <c r="AC16" s="1"/>
  <c r="AF16" s="1"/>
  <c r="AA15"/>
  <c r="AC15" s="1"/>
  <c r="AA12"/>
  <c r="AC12" s="1"/>
  <c r="AE157" l="1"/>
  <c r="AF144"/>
  <c r="K4" i="9" s="1"/>
  <c r="AF35" i="17"/>
  <c r="AF21"/>
  <c r="DC21" s="1"/>
  <c r="AF12"/>
  <c r="AF15"/>
  <c r="AF17"/>
  <c r="AF19"/>
  <c r="AF63"/>
  <c r="AF60"/>
  <c r="AF47"/>
  <c r="AF126"/>
  <c r="AF110"/>
  <c r="I4" i="9" s="1"/>
  <c r="H4"/>
  <c r="AF94" i="17"/>
  <c r="AF95" l="1"/>
  <c r="AF24"/>
  <c r="J4" i="9"/>
  <c r="AF77" i="17"/>
  <c r="AF55"/>
  <c r="F4" i="9" l="1"/>
  <c r="AF145" i="17"/>
  <c r="C4" i="9"/>
  <c r="D4"/>
  <c r="L4" s="1"/>
  <c r="M4" s="1"/>
  <c r="AF78" i="17"/>
  <c r="AF146" l="1"/>
  <c r="AF147" s="1"/>
  <c r="CT14"/>
  <c r="CT13"/>
  <c r="CI20"/>
  <c r="CJ20" s="1"/>
  <c r="CM20" s="1"/>
  <c r="CI14"/>
  <c r="CI13"/>
  <c r="CH135" s="1"/>
  <c r="CJ135" s="1"/>
  <c r="CM135" s="1"/>
  <c r="CH19"/>
  <c r="BV16"/>
  <c r="BV14"/>
  <c r="BX14" s="1"/>
  <c r="CA14" s="1"/>
  <c r="BK14"/>
  <c r="BH14" s="1"/>
  <c r="BK13"/>
  <c r="BH13" s="1"/>
  <c r="AY14"/>
  <c r="AV14" s="1"/>
  <c r="AY13"/>
  <c r="AV13" s="1"/>
  <c r="CM21"/>
  <c r="DB20" l="1"/>
  <c r="CZ20"/>
  <c r="BJ14"/>
  <c r="BL14" s="1"/>
  <c r="BO14" s="1"/>
  <c r="CZ14" s="1"/>
  <c r="BJ13"/>
  <c r="BL13" s="1"/>
  <c r="BO13" s="1"/>
  <c r="AX14"/>
  <c r="AZ14" s="1"/>
  <c r="BC14" s="1"/>
  <c r="DA14" s="1"/>
  <c r="BV13"/>
  <c r="BX13" s="1"/>
  <c r="CA13" s="1"/>
  <c r="K6"/>
  <c r="AX13" l="1"/>
  <c r="AZ13" s="1"/>
  <c r="BC13" s="1"/>
  <c r="DA13" s="1"/>
  <c r="CZ13" l="1"/>
  <c r="E13"/>
  <c r="G13" s="1"/>
  <c r="J13" s="1"/>
  <c r="K13" s="1"/>
  <c r="L13" s="1"/>
  <c r="E14"/>
  <c r="G14" s="1"/>
  <c r="J14" s="1"/>
  <c r="K14" s="1"/>
  <c r="E20"/>
  <c r="G20" s="1"/>
  <c r="J20" s="1"/>
  <c r="K20" s="1"/>
  <c r="E21"/>
  <c r="G21" s="1"/>
  <c r="L20" l="1"/>
  <c r="L14"/>
  <c r="J21"/>
  <c r="K21" s="1"/>
  <c r="L21" s="1"/>
  <c r="E45"/>
  <c r="E44"/>
  <c r="E43"/>
  <c r="E42"/>
  <c r="E41"/>
  <c r="E40"/>
  <c r="E39"/>
  <c r="E38"/>
  <c r="E37"/>
  <c r="E36"/>
  <c r="E35"/>
  <c r="E34"/>
  <c r="E33"/>
  <c r="E32"/>
  <c r="E30"/>
  <c r="AX99"/>
  <c r="AX98"/>
  <c r="AX97"/>
  <c r="BV99"/>
  <c r="BV98"/>
  <c r="CH99"/>
  <c r="CH98"/>
  <c r="CS99"/>
  <c r="CS98"/>
  <c r="CS142"/>
  <c r="CH142"/>
  <c r="BV142"/>
  <c r="BJ142"/>
  <c r="AX142"/>
  <c r="S142"/>
  <c r="V142" s="1"/>
  <c r="G142"/>
  <c r="J142" s="1"/>
  <c r="AX130"/>
  <c r="AX129"/>
  <c r="AX141"/>
  <c r="BJ141"/>
  <c r="BV141"/>
  <c r="CH141"/>
  <c r="CS143"/>
  <c r="CS141"/>
  <c r="CS130"/>
  <c r="CS129"/>
  <c r="CH130"/>
  <c r="CH129"/>
  <c r="BV130"/>
  <c r="BV129"/>
  <c r="BJ129"/>
  <c r="BJ130"/>
  <c r="CH109"/>
  <c r="AX109"/>
  <c r="AW109" s="1"/>
  <c r="BV109"/>
  <c r="BU109" s="1"/>
  <c r="AZ142" l="1"/>
  <c r="BC142" s="1"/>
  <c r="CU142"/>
  <c r="CX142" s="1"/>
  <c r="BL142"/>
  <c r="BO142" s="1"/>
  <c r="CJ142"/>
  <c r="CM142" s="1"/>
  <c r="BX142"/>
  <c r="CA142" s="1"/>
  <c r="CH94" l="1"/>
  <c r="CG94" s="1"/>
  <c r="CH93"/>
  <c r="CG93" s="1"/>
  <c r="CH92"/>
  <c r="CG92" s="1"/>
  <c r="CH91"/>
  <c r="CG91" s="1"/>
  <c r="CH90"/>
  <c r="CG90" s="1"/>
  <c r="CH89"/>
  <c r="CG89" s="1"/>
  <c r="CH88"/>
  <c r="CG88" s="1"/>
  <c r="CS94"/>
  <c r="CR94" s="1"/>
  <c r="CS93"/>
  <c r="CR93" s="1"/>
  <c r="CS92"/>
  <c r="CR92" s="1"/>
  <c r="CS91"/>
  <c r="CR91" s="1"/>
  <c r="CS90"/>
  <c r="CR90" s="1"/>
  <c r="CS89"/>
  <c r="CR89" s="1"/>
  <c r="CS88"/>
  <c r="CR88" s="1"/>
  <c r="CH122" l="1"/>
  <c r="CJ122" s="1"/>
  <c r="CM122" s="1"/>
  <c r="BJ125"/>
  <c r="BL125" s="1"/>
  <c r="BO125" s="1"/>
  <c r="BJ124"/>
  <c r="BL124" s="1"/>
  <c r="BO124" s="1"/>
  <c r="BJ123"/>
  <c r="BL123" s="1"/>
  <c r="BO123" s="1"/>
  <c r="BJ122"/>
  <c r="BL122" s="1"/>
  <c r="BO122" s="1"/>
  <c r="BJ121"/>
  <c r="BJ120"/>
  <c r="BJ119"/>
  <c r="BJ117"/>
  <c r="BJ116"/>
  <c r="BJ115"/>
  <c r="BJ114"/>
  <c r="BI114" s="1"/>
  <c r="BJ113"/>
  <c r="BI113" s="1"/>
  <c r="BJ112"/>
  <c r="BI112" s="1"/>
  <c r="AX125"/>
  <c r="AZ125" s="1"/>
  <c r="BC125" s="1"/>
  <c r="AX123"/>
  <c r="AZ123" s="1"/>
  <c r="BC123" s="1"/>
  <c r="AX124"/>
  <c r="AZ124" s="1"/>
  <c r="BC124" s="1"/>
  <c r="AX122"/>
  <c r="AZ122" s="1"/>
  <c r="BC122" s="1"/>
  <c r="AX121"/>
  <c r="AX120"/>
  <c r="AX119"/>
  <c r="AX117"/>
  <c r="AX116"/>
  <c r="AX115"/>
  <c r="AX114"/>
  <c r="AW114" s="1"/>
  <c r="AX113"/>
  <c r="AW113" s="1"/>
  <c r="AX112"/>
  <c r="AW112" s="1"/>
  <c r="BJ105"/>
  <c r="BI105" s="1"/>
  <c r="BJ99"/>
  <c r="BJ98"/>
  <c r="BJ94"/>
  <c r="BI94" s="1"/>
  <c r="BJ93"/>
  <c r="BI93" s="1"/>
  <c r="BJ92"/>
  <c r="BI92" s="1"/>
  <c r="BJ91"/>
  <c r="BI91" s="1"/>
  <c r="BJ90"/>
  <c r="BI90" s="1"/>
  <c r="BJ89"/>
  <c r="BI89" s="1"/>
  <c r="BJ88"/>
  <c r="BI88" s="1"/>
  <c r="BV125"/>
  <c r="BV124"/>
  <c r="BX124" s="1"/>
  <c r="CA124" s="1"/>
  <c r="BV123"/>
  <c r="BX123" s="1"/>
  <c r="CA123" s="1"/>
  <c r="BV122"/>
  <c r="BX122" s="1"/>
  <c r="CA122" s="1"/>
  <c r="BV121"/>
  <c r="BV120"/>
  <c r="BV119"/>
  <c r="BV117"/>
  <c r="BV116"/>
  <c r="BV115"/>
  <c r="BV114"/>
  <c r="BU114" s="1"/>
  <c r="CZ114" s="1"/>
  <c r="BV113"/>
  <c r="BU113" s="1"/>
  <c r="BV112"/>
  <c r="BU112" s="1"/>
  <c r="BV94"/>
  <c r="BU94" s="1"/>
  <c r="BV93"/>
  <c r="BU93" s="1"/>
  <c r="BV92"/>
  <c r="BU92" s="1"/>
  <c r="BV91"/>
  <c r="BU91" s="1"/>
  <c r="BV90"/>
  <c r="BU90" s="1"/>
  <c r="BV89"/>
  <c r="BU89" s="1"/>
  <c r="BV88"/>
  <c r="BU88" s="1"/>
  <c r="CH125"/>
  <c r="CJ125" s="1"/>
  <c r="CM125" s="1"/>
  <c r="CH124"/>
  <c r="CH123"/>
  <c r="CJ123" s="1"/>
  <c r="CM123" s="1"/>
  <c r="CS125"/>
  <c r="CS124"/>
  <c r="CU124" s="1"/>
  <c r="CS123"/>
  <c r="CS122"/>
  <c r="CU122" s="1"/>
  <c r="CS121"/>
  <c r="CS120"/>
  <c r="CS119"/>
  <c r="CS117"/>
  <c r="CS116"/>
  <c r="CS115"/>
  <c r="CS114"/>
  <c r="CS113"/>
  <c r="CR113" s="1"/>
  <c r="CS112"/>
  <c r="CR112" s="1"/>
  <c r="AN125"/>
  <c r="AQ125" s="1"/>
  <c r="G125"/>
  <c r="J125" s="1"/>
  <c r="K125" s="1"/>
  <c r="L125" s="1"/>
  <c r="CJ124"/>
  <c r="CM124" s="1"/>
  <c r="AN124"/>
  <c r="AQ124" s="1"/>
  <c r="G124"/>
  <c r="J124" s="1"/>
  <c r="K124" s="1"/>
  <c r="L124" s="1"/>
  <c r="AN123"/>
  <c r="G123"/>
  <c r="J123" s="1"/>
  <c r="K123" s="1"/>
  <c r="L123" s="1"/>
  <c r="AN122"/>
  <c r="AQ122" s="1"/>
  <c r="G122"/>
  <c r="J122" s="1"/>
  <c r="K122" s="1"/>
  <c r="L122" s="1"/>
  <c r="CZ115" l="1"/>
  <c r="CZ116"/>
  <c r="CU123"/>
  <c r="CX123" s="1"/>
  <c r="AQ123"/>
  <c r="CU125"/>
  <c r="CX125" s="1"/>
  <c r="CX122"/>
  <c r="DA122" s="1"/>
  <c r="CX124"/>
  <c r="BX125"/>
  <c r="CA125" s="1"/>
  <c r="CD3"/>
  <c r="DA125" l="1"/>
  <c r="DA123"/>
  <c r="P6" i="9" l="1"/>
  <c r="AQ155" i="17" l="1"/>
  <c r="AQ156" s="1"/>
  <c r="AQ157" s="1"/>
  <c r="AP155"/>
  <c r="BL115" l="1"/>
  <c r="BO115" s="1"/>
  <c r="BL121"/>
  <c r="BL120"/>
  <c r="BL119"/>
  <c r="BL117"/>
  <c r="BL116"/>
  <c r="BL114"/>
  <c r="BL113"/>
  <c r="BL112"/>
  <c r="BX114"/>
  <c r="BX115"/>
  <c r="CA115" s="1"/>
  <c r="AN142" l="1"/>
  <c r="AQ142" s="1"/>
  <c r="DA142" s="1"/>
  <c r="BR3" l="1"/>
  <c r="BF3"/>
  <c r="AT3"/>
  <c r="AH3"/>
  <c r="M3"/>
  <c r="D130"/>
  <c r="G82" l="1"/>
  <c r="F60" l="1"/>
  <c r="F46"/>
  <c r="F45"/>
  <c r="F44"/>
  <c r="F43"/>
  <c r="F42"/>
  <c r="F41"/>
  <c r="F40"/>
  <c r="F39"/>
  <c r="F38"/>
  <c r="F37"/>
  <c r="F36"/>
  <c r="F35"/>
  <c r="F34"/>
  <c r="E31" l="1"/>
  <c r="CH121" l="1"/>
  <c r="CZ121" s="1"/>
  <c r="CH120"/>
  <c r="CZ120" s="1"/>
  <c r="CH114"/>
  <c r="CJ114" s="1"/>
  <c r="CM114" s="1"/>
  <c r="CH113"/>
  <c r="CG113" s="1"/>
  <c r="CH112"/>
  <c r="CJ99"/>
  <c r="CM99" s="1"/>
  <c r="CI15"/>
  <c r="CH115" s="1"/>
  <c r="CI16"/>
  <c r="CH116" s="1"/>
  <c r="CJ116" s="1"/>
  <c r="CM116" s="1"/>
  <c r="CI17"/>
  <c r="CH117" s="1"/>
  <c r="CZ117" s="1"/>
  <c r="R10" i="9"/>
  <c r="CU114" i="17"/>
  <c r="CX114" s="1"/>
  <c r="CU113"/>
  <c r="CX113" s="1"/>
  <c r="CU143"/>
  <c r="CX143" s="1"/>
  <c r="CS140"/>
  <c r="CS139"/>
  <c r="CS138"/>
  <c r="CS134"/>
  <c r="CS133"/>
  <c r="CS132"/>
  <c r="CS131"/>
  <c r="CS128"/>
  <c r="CU121"/>
  <c r="CX121" s="1"/>
  <c r="CU120"/>
  <c r="CX120" s="1"/>
  <c r="CU119"/>
  <c r="CX119" s="1"/>
  <c r="CU117"/>
  <c r="CX117" s="1"/>
  <c r="CU116"/>
  <c r="CX116" s="1"/>
  <c r="CU115"/>
  <c r="CX115" s="1"/>
  <c r="CU112"/>
  <c r="CX112" s="1"/>
  <c r="CS97"/>
  <c r="CU97" s="1"/>
  <c r="CX97" s="1"/>
  <c r="CU94"/>
  <c r="CX94" s="1"/>
  <c r="CU93"/>
  <c r="CX93" s="1"/>
  <c r="CU92"/>
  <c r="CX92" s="1"/>
  <c r="CU91"/>
  <c r="CX91" s="1"/>
  <c r="CU90"/>
  <c r="CX90" s="1"/>
  <c r="CU89"/>
  <c r="CX89" s="1"/>
  <c r="CU88"/>
  <c r="CX88" s="1"/>
  <c r="CU76"/>
  <c r="CX76" s="1"/>
  <c r="CT75"/>
  <c r="CU75" s="1"/>
  <c r="CX75" s="1"/>
  <c r="CT74"/>
  <c r="CU74" s="1"/>
  <c r="CX74" s="1"/>
  <c r="CT73"/>
  <c r="CU73" s="1"/>
  <c r="CX73" s="1"/>
  <c r="CT72"/>
  <c r="CU72" s="1"/>
  <c r="CX72" s="1"/>
  <c r="CT43"/>
  <c r="CU43" s="1"/>
  <c r="CX43" s="1"/>
  <c r="CW35"/>
  <c r="CX22"/>
  <c r="CX21"/>
  <c r="CT19"/>
  <c r="CT71" s="1"/>
  <c r="CU71" s="1"/>
  <c r="CX71" s="1"/>
  <c r="CT18"/>
  <c r="CT70" s="1"/>
  <c r="CU70" s="1"/>
  <c r="CX70" s="1"/>
  <c r="CS18"/>
  <c r="CT17"/>
  <c r="CT69" s="1"/>
  <c r="CU69" s="1"/>
  <c r="CX69" s="1"/>
  <c r="CS17"/>
  <c r="CT16"/>
  <c r="CT66" s="1"/>
  <c r="CU66" s="1"/>
  <c r="CX66" s="1"/>
  <c r="CS16"/>
  <c r="CT15"/>
  <c r="CS105" s="1"/>
  <c r="CU105" s="1"/>
  <c r="CX105" s="1"/>
  <c r="CS15"/>
  <c r="CU130"/>
  <c r="CX130" s="1"/>
  <c r="CU141"/>
  <c r="CX141" s="1"/>
  <c r="CS12"/>
  <c r="CU12" s="1"/>
  <c r="CX12" s="1"/>
  <c r="CI19"/>
  <c r="CH119" s="1"/>
  <c r="CZ119" s="1"/>
  <c r="CI18"/>
  <c r="CH118" s="1"/>
  <c r="CJ118" s="1"/>
  <c r="CM118" s="1"/>
  <c r="CJ109"/>
  <c r="CM109" s="1"/>
  <c r="CM143"/>
  <c r="CJ141"/>
  <c r="CH140"/>
  <c r="CH139"/>
  <c r="CH138"/>
  <c r="CH134"/>
  <c r="CH133"/>
  <c r="CH132"/>
  <c r="CH131"/>
  <c r="CJ129"/>
  <c r="CM129" s="1"/>
  <c r="CH128"/>
  <c r="CH108"/>
  <c r="CG108" s="1"/>
  <c r="CH102"/>
  <c r="CG102" s="1"/>
  <c r="CH97"/>
  <c r="CJ97" s="1"/>
  <c r="CM97" s="1"/>
  <c r="CJ94"/>
  <c r="CJ93"/>
  <c r="CM93" s="1"/>
  <c r="CJ92"/>
  <c r="CM92" s="1"/>
  <c r="CJ91"/>
  <c r="CM91" s="1"/>
  <c r="CJ90"/>
  <c r="CM90" s="1"/>
  <c r="CJ89"/>
  <c r="CM89" s="1"/>
  <c r="CJ88"/>
  <c r="CM88" s="1"/>
  <c r="CJ76"/>
  <c r="CM76" s="1"/>
  <c r="CJ75"/>
  <c r="CM75" s="1"/>
  <c r="CJ74"/>
  <c r="CM74" s="1"/>
  <c r="CJ73"/>
  <c r="CM73" s="1"/>
  <c r="CJ72"/>
  <c r="CM72" s="1"/>
  <c r="CJ69"/>
  <c r="CM69" s="1"/>
  <c r="CJ61"/>
  <c r="CM61" s="1"/>
  <c r="CM22"/>
  <c r="CJ19"/>
  <c r="CM19" s="1"/>
  <c r="DB19" s="1"/>
  <c r="CH17"/>
  <c r="CJ17" s="1"/>
  <c r="CM17" s="1"/>
  <c r="DB17" s="1"/>
  <c r="CH16"/>
  <c r="CH15"/>
  <c r="CH12"/>
  <c r="CJ12" s="1"/>
  <c r="CM12" s="1"/>
  <c r="CJ112" l="1"/>
  <c r="CM112" s="1"/>
  <c r="CG112"/>
  <c r="CU134"/>
  <c r="CX134" s="1"/>
  <c r="CS135"/>
  <c r="CI32"/>
  <c r="CJ48"/>
  <c r="CM48" s="1"/>
  <c r="DB48" s="1"/>
  <c r="DA118"/>
  <c r="DB118" s="1"/>
  <c r="CJ16"/>
  <c r="CM16" s="1"/>
  <c r="CJ41"/>
  <c r="CM41" s="1"/>
  <c r="DB41" s="1"/>
  <c r="CJ18"/>
  <c r="CM18" s="1"/>
  <c r="DB18" s="1"/>
  <c r="DB13" s="1"/>
  <c r="DB14" s="1"/>
  <c r="CJ121"/>
  <c r="CM121" s="1"/>
  <c r="CH105"/>
  <c r="CJ105" s="1"/>
  <c r="CM105" s="1"/>
  <c r="CX95"/>
  <c r="CJ15"/>
  <c r="CM15" s="1"/>
  <c r="CM24" s="1"/>
  <c r="CU131"/>
  <c r="CX131" s="1"/>
  <c r="CJ102"/>
  <c r="CM102" s="1"/>
  <c r="CJ128"/>
  <c r="CM128" s="1"/>
  <c r="CJ131"/>
  <c r="CM131" s="1"/>
  <c r="CJ133"/>
  <c r="CM133" s="1"/>
  <c r="CJ139"/>
  <c r="CM139" s="1"/>
  <c r="CU128"/>
  <c r="CX128" s="1"/>
  <c r="CU132"/>
  <c r="CX132" s="1"/>
  <c r="CU138"/>
  <c r="CX138" s="1"/>
  <c r="CU140"/>
  <c r="CX140" s="1"/>
  <c r="CJ35"/>
  <c r="CM35" s="1"/>
  <c r="DB35" s="1"/>
  <c r="CJ37"/>
  <c r="CM37" s="1"/>
  <c r="DB37" s="1"/>
  <c r="CJ44"/>
  <c r="CM44" s="1"/>
  <c r="DB44" s="1"/>
  <c r="CI52"/>
  <c r="CJ52" s="1"/>
  <c r="CM52" s="1"/>
  <c r="CJ62"/>
  <c r="CM62" s="1"/>
  <c r="CJ63"/>
  <c r="CM63" s="1"/>
  <c r="CJ108"/>
  <c r="CM108" s="1"/>
  <c r="CM110" s="1"/>
  <c r="I10" i="9" s="1"/>
  <c r="CJ132" i="17"/>
  <c r="CM132" s="1"/>
  <c r="CJ134"/>
  <c r="CM134" s="1"/>
  <c r="CJ138"/>
  <c r="CM138" s="1"/>
  <c r="CJ140"/>
  <c r="CM140" s="1"/>
  <c r="CU133"/>
  <c r="CX133" s="1"/>
  <c r="CU139"/>
  <c r="CX139" s="1"/>
  <c r="CJ43"/>
  <c r="CM43" s="1"/>
  <c r="DB43" s="1"/>
  <c r="CI29"/>
  <c r="CI31"/>
  <c r="CH31" s="1"/>
  <c r="CI34"/>
  <c r="CJ38"/>
  <c r="CM38" s="1"/>
  <c r="DB38" s="1"/>
  <c r="CJ42"/>
  <c r="CM42" s="1"/>
  <c r="DB42" s="1"/>
  <c r="CJ47"/>
  <c r="CM47" s="1"/>
  <c r="DB47" s="1"/>
  <c r="CI51"/>
  <c r="CJ51" s="1"/>
  <c r="CM51" s="1"/>
  <c r="CJ66"/>
  <c r="CM66" s="1"/>
  <c r="CJ70"/>
  <c r="CM70" s="1"/>
  <c r="CJ130"/>
  <c r="CM130" s="1"/>
  <c r="CJ60"/>
  <c r="CM60" s="1"/>
  <c r="CJ71"/>
  <c r="CM71" s="1"/>
  <c r="CM141"/>
  <c r="CU17"/>
  <c r="CX17" s="1"/>
  <c r="CJ113"/>
  <c r="CM113" s="1"/>
  <c r="CJ49"/>
  <c r="CM49" s="1"/>
  <c r="CI53"/>
  <c r="CJ53" s="1"/>
  <c r="CM53" s="1"/>
  <c r="CJ64"/>
  <c r="CM64" s="1"/>
  <c r="CJ67"/>
  <c r="CM67" s="1"/>
  <c r="CJ98"/>
  <c r="CM98" s="1"/>
  <c r="CI30"/>
  <c r="CH30" s="1"/>
  <c r="CI33"/>
  <c r="CH33" s="1"/>
  <c r="CI50"/>
  <c r="CJ50" s="1"/>
  <c r="CM50" s="1"/>
  <c r="CI54"/>
  <c r="CJ54" s="1"/>
  <c r="CM54" s="1"/>
  <c r="CJ65"/>
  <c r="CM65" s="1"/>
  <c r="CU15"/>
  <c r="CX15" s="1"/>
  <c r="CU16"/>
  <c r="CX16" s="1"/>
  <c r="CU18"/>
  <c r="CX18" s="1"/>
  <c r="CU19"/>
  <c r="CX19" s="1"/>
  <c r="CT61"/>
  <c r="CU61" s="1"/>
  <c r="CX61" s="1"/>
  <c r="CT32"/>
  <c r="CT37"/>
  <c r="CT41"/>
  <c r="CT46"/>
  <c r="CU46" s="1"/>
  <c r="CX46" s="1"/>
  <c r="CT50"/>
  <c r="CU50" s="1"/>
  <c r="CX50" s="1"/>
  <c r="CT54"/>
  <c r="CU54" s="1"/>
  <c r="CX54" s="1"/>
  <c r="CT60"/>
  <c r="CU60" s="1"/>
  <c r="CX60" s="1"/>
  <c r="CT67"/>
  <c r="CU67" s="1"/>
  <c r="CX67" s="1"/>
  <c r="CU99"/>
  <c r="CX99" s="1"/>
  <c r="CT33"/>
  <c r="CT38"/>
  <c r="CT42"/>
  <c r="CT47"/>
  <c r="CU47" s="1"/>
  <c r="CX47" s="1"/>
  <c r="CT51"/>
  <c r="CU51" s="1"/>
  <c r="CX51" s="1"/>
  <c r="CT68"/>
  <c r="CU129"/>
  <c r="CX129" s="1"/>
  <c r="CT29"/>
  <c r="CU29" s="1"/>
  <c r="CX29" s="1"/>
  <c r="CT30"/>
  <c r="CT34"/>
  <c r="CT39"/>
  <c r="CT44"/>
  <c r="CU44" s="1"/>
  <c r="CX44" s="1"/>
  <c r="CT48"/>
  <c r="CU48" s="1"/>
  <c r="CX48" s="1"/>
  <c r="CT52"/>
  <c r="CU52" s="1"/>
  <c r="CX52" s="1"/>
  <c r="CT62"/>
  <c r="CU62" s="1"/>
  <c r="CX62" s="1"/>
  <c r="CT63"/>
  <c r="CU63" s="1"/>
  <c r="CX63" s="1"/>
  <c r="CT64"/>
  <c r="CU64" s="1"/>
  <c r="CX64" s="1"/>
  <c r="CT31"/>
  <c r="CU31" s="1"/>
  <c r="CX31" s="1"/>
  <c r="CT35"/>
  <c r="CU35" s="1"/>
  <c r="CX35" s="1"/>
  <c r="CT36"/>
  <c r="CT40"/>
  <c r="CT45"/>
  <c r="CU45" s="1"/>
  <c r="CX45" s="1"/>
  <c r="CT49"/>
  <c r="CU49" s="1"/>
  <c r="CX49" s="1"/>
  <c r="CT53"/>
  <c r="CU53" s="1"/>
  <c r="CX53" s="1"/>
  <c r="CT65"/>
  <c r="CU65" s="1"/>
  <c r="CX65" s="1"/>
  <c r="CU98"/>
  <c r="CX98" s="1"/>
  <c r="CM94"/>
  <c r="CX144" l="1"/>
  <c r="K12" i="19" s="1"/>
  <c r="L12" s="1"/>
  <c r="N12" s="1"/>
  <c r="F11" i="9"/>
  <c r="CX145" i="17"/>
  <c r="CM95"/>
  <c r="DD19"/>
  <c r="DE20" s="1"/>
  <c r="CH29"/>
  <c r="CJ29" s="1"/>
  <c r="CM29" s="1"/>
  <c r="DB29" s="1"/>
  <c r="CH32"/>
  <c r="CJ32" s="1"/>
  <c r="CM32" s="1"/>
  <c r="DB32" s="1"/>
  <c r="CM77"/>
  <c r="CU135"/>
  <c r="CX135" s="1"/>
  <c r="CS136"/>
  <c r="CU136" s="1"/>
  <c r="CX136" s="1"/>
  <c r="CU68"/>
  <c r="CX68" s="1"/>
  <c r="CS85"/>
  <c r="CU85" s="1"/>
  <c r="CX85" s="1"/>
  <c r="CS83"/>
  <c r="CS82"/>
  <c r="CS84"/>
  <c r="CJ68"/>
  <c r="CM68" s="1"/>
  <c r="CH84"/>
  <c r="CH83"/>
  <c r="CH85"/>
  <c r="CJ85" s="1"/>
  <c r="CM85" s="1"/>
  <c r="CH82"/>
  <c r="J11" i="9"/>
  <c r="CJ115" i="17"/>
  <c r="CM115" s="1"/>
  <c r="CJ117"/>
  <c r="CM117" s="1"/>
  <c r="CJ120"/>
  <c r="CM120" s="1"/>
  <c r="CM106"/>
  <c r="H10" i="9" s="1"/>
  <c r="CM144" i="17"/>
  <c r="CJ119"/>
  <c r="CM119" s="1"/>
  <c r="CJ45"/>
  <c r="CM45" s="1"/>
  <c r="DB45" s="1"/>
  <c r="CJ31"/>
  <c r="CM31" s="1"/>
  <c r="DB31" s="1"/>
  <c r="CJ46"/>
  <c r="CM46" s="1"/>
  <c r="DB46" s="1"/>
  <c r="CJ34"/>
  <c r="CM34" s="1"/>
  <c r="DB34" s="1"/>
  <c r="CU34"/>
  <c r="CX34" s="1"/>
  <c r="CU42"/>
  <c r="CX42" s="1"/>
  <c r="CU32"/>
  <c r="CX32" s="1"/>
  <c r="CU37"/>
  <c r="CX37" s="1"/>
  <c r="CU39"/>
  <c r="CX39" s="1"/>
  <c r="CU36"/>
  <c r="CX36" s="1"/>
  <c r="CU33"/>
  <c r="CX33" s="1"/>
  <c r="CU41"/>
  <c r="CX41" s="1"/>
  <c r="CU40"/>
  <c r="CX40" s="1"/>
  <c r="CU30"/>
  <c r="CX30" s="1"/>
  <c r="CU38"/>
  <c r="CX38" s="1"/>
  <c r="CJ33"/>
  <c r="CM33" s="1"/>
  <c r="B10" i="9"/>
  <c r="CJ36" i="17"/>
  <c r="CM36" s="1"/>
  <c r="DB36" s="1"/>
  <c r="CJ40"/>
  <c r="CM40" s="1"/>
  <c r="DB40" s="1"/>
  <c r="CJ39"/>
  <c r="CM39" s="1"/>
  <c r="DB39" s="1"/>
  <c r="CJ30"/>
  <c r="CM30" s="1"/>
  <c r="DB30" s="1"/>
  <c r="CX77"/>
  <c r="CX78" s="1"/>
  <c r="CX146" s="1"/>
  <c r="K10" i="9" l="1"/>
  <c r="K11" i="19"/>
  <c r="L11" s="1"/>
  <c r="N11" s="1"/>
  <c r="N13" s="1"/>
  <c r="N18" s="1"/>
  <c r="F10" i="9"/>
  <c r="CM145" i="17"/>
  <c r="CX147"/>
  <c r="DB33"/>
  <c r="DB55" s="1"/>
  <c r="CR84"/>
  <c r="CG84" s="1"/>
  <c r="BU84" s="1"/>
  <c r="CR83"/>
  <c r="CG83" s="1"/>
  <c r="BU83" s="1"/>
  <c r="CR82"/>
  <c r="CG82" s="1"/>
  <c r="BU82" s="1"/>
  <c r="CJ82"/>
  <c r="CM82" s="1"/>
  <c r="K11" i="9"/>
  <c r="D10"/>
  <c r="B11"/>
  <c r="I11"/>
  <c r="D11"/>
  <c r="CM126" i="17"/>
  <c r="CM55"/>
  <c r="H11" i="9"/>
  <c r="BI82" i="17" l="1"/>
  <c r="AW82" s="1"/>
  <c r="BX82"/>
  <c r="BI83"/>
  <c r="AW83" s="1"/>
  <c r="BX83"/>
  <c r="BI84"/>
  <c r="AW84" s="1"/>
  <c r="BX84"/>
  <c r="CJ83"/>
  <c r="CM83" s="1"/>
  <c r="CJ84"/>
  <c r="CM84" s="1"/>
  <c r="CU82"/>
  <c r="CX82" s="1"/>
  <c r="CU83"/>
  <c r="CX83" s="1"/>
  <c r="CU84"/>
  <c r="CX84" s="1"/>
  <c r="J10" i="9"/>
  <c r="CM78" i="17"/>
  <c r="C10" i="9"/>
  <c r="C11"/>
  <c r="BV140" i="17"/>
  <c r="BV139"/>
  <c r="BV138"/>
  <c r="BV134"/>
  <c r="BV133"/>
  <c r="BV132"/>
  <c r="BV131"/>
  <c r="BV128"/>
  <c r="BX121"/>
  <c r="BX120"/>
  <c r="BX119"/>
  <c r="BX117"/>
  <c r="BX116"/>
  <c r="CA114"/>
  <c r="BX113"/>
  <c r="CA113" s="1"/>
  <c r="BX112"/>
  <c r="CA112" s="1"/>
  <c r="BV108"/>
  <c r="BU108" s="1"/>
  <c r="BV102"/>
  <c r="BU102" s="1"/>
  <c r="BV97"/>
  <c r="BX94"/>
  <c r="BX93"/>
  <c r="CA93" s="1"/>
  <c r="BX92"/>
  <c r="CA92" s="1"/>
  <c r="BX91"/>
  <c r="CA91" s="1"/>
  <c r="BX90"/>
  <c r="CA90" s="1"/>
  <c r="BX89"/>
  <c r="CA89" s="1"/>
  <c r="BX88"/>
  <c r="CA88" s="1"/>
  <c r="CA83"/>
  <c r="CA82"/>
  <c r="BX76"/>
  <c r="CA76" s="1"/>
  <c r="BW75"/>
  <c r="BX75" s="1"/>
  <c r="CA75" s="1"/>
  <c r="BX74"/>
  <c r="CA74" s="1"/>
  <c r="BX73"/>
  <c r="CA73" s="1"/>
  <c r="BX72"/>
  <c r="CA72" s="1"/>
  <c r="BX22"/>
  <c r="CA22" s="1"/>
  <c r="CA21"/>
  <c r="BV19"/>
  <c r="BV18"/>
  <c r="BV12"/>
  <c r="BX12" s="1"/>
  <c r="CA12" s="1"/>
  <c r="BJ140"/>
  <c r="BJ139"/>
  <c r="BJ138"/>
  <c r="BJ134"/>
  <c r="BJ133"/>
  <c r="BJ132"/>
  <c r="BJ131"/>
  <c r="BJ128"/>
  <c r="BO114"/>
  <c r="BO113"/>
  <c r="BO112"/>
  <c r="BJ108"/>
  <c r="BI108" s="1"/>
  <c r="BJ102"/>
  <c r="BI102" s="1"/>
  <c r="BJ97"/>
  <c r="BL97" s="1"/>
  <c r="BO97" s="1"/>
  <c r="BL94"/>
  <c r="BL93"/>
  <c r="BO93" s="1"/>
  <c r="BL92"/>
  <c r="BO92" s="1"/>
  <c r="BL91"/>
  <c r="BO91" s="1"/>
  <c r="BL90"/>
  <c r="BO90" s="1"/>
  <c r="BL89"/>
  <c r="BO89" s="1"/>
  <c r="BL88"/>
  <c r="BO88" s="1"/>
  <c r="BL76"/>
  <c r="BO76" s="1"/>
  <c r="BK75"/>
  <c r="BL75" s="1"/>
  <c r="BO75" s="1"/>
  <c r="BK74"/>
  <c r="BL74" s="1"/>
  <c r="BO74" s="1"/>
  <c r="BK73"/>
  <c r="BL73" s="1"/>
  <c r="BO73" s="1"/>
  <c r="BK72"/>
  <c r="BL72" s="1"/>
  <c r="BO72" s="1"/>
  <c r="BL22"/>
  <c r="BO22" s="1"/>
  <c r="BO21"/>
  <c r="BK19"/>
  <c r="BK71" s="1"/>
  <c r="BL71" s="1"/>
  <c r="BO71" s="1"/>
  <c r="BJ19"/>
  <c r="BK18"/>
  <c r="BK70" s="1"/>
  <c r="BL70" s="1"/>
  <c r="BO70" s="1"/>
  <c r="BJ18"/>
  <c r="BK17"/>
  <c r="BK16"/>
  <c r="BJ16"/>
  <c r="BK15"/>
  <c r="BH15" s="1"/>
  <c r="BJ12"/>
  <c r="BL12" s="1"/>
  <c r="BO12" s="1"/>
  <c r="AZ112"/>
  <c r="BC112" s="1"/>
  <c r="AZ94"/>
  <c r="AZ93"/>
  <c r="BC93" s="1"/>
  <c r="AZ92"/>
  <c r="BC92" s="1"/>
  <c r="AZ90"/>
  <c r="BC90" s="1"/>
  <c r="AZ89"/>
  <c r="BC89" s="1"/>
  <c r="AZ88"/>
  <c r="BC88" s="1"/>
  <c r="AY69"/>
  <c r="AY60"/>
  <c r="AX60" s="1"/>
  <c r="AY15"/>
  <c r="AV15" s="1"/>
  <c r="AN141"/>
  <c r="AQ141" s="1"/>
  <c r="AN16"/>
  <c r="AQ16" s="1"/>
  <c r="DA16" s="1"/>
  <c r="AN93"/>
  <c r="AQ93" s="1"/>
  <c r="AN91"/>
  <c r="AQ91" s="1"/>
  <c r="AN89"/>
  <c r="AQ89" s="1"/>
  <c r="AN112"/>
  <c r="AQ112" s="1"/>
  <c r="AQ143"/>
  <c r="AN140"/>
  <c r="AQ140" s="1"/>
  <c r="AN139"/>
  <c r="AQ139" s="1"/>
  <c r="AN138"/>
  <c r="AQ138" s="1"/>
  <c r="AN134"/>
  <c r="AQ134" s="1"/>
  <c r="AN133"/>
  <c r="AN132"/>
  <c r="AQ132" s="1"/>
  <c r="AN131"/>
  <c r="AQ131" s="1"/>
  <c r="AN130"/>
  <c r="AQ130" s="1"/>
  <c r="AN129"/>
  <c r="AQ129" s="1"/>
  <c r="AN128"/>
  <c r="AQ128" s="1"/>
  <c r="AN121"/>
  <c r="AQ121" s="1"/>
  <c r="AN119"/>
  <c r="AQ119" s="1"/>
  <c r="AN117"/>
  <c r="AQ117" s="1"/>
  <c r="AN115"/>
  <c r="AN114"/>
  <c r="AN113"/>
  <c r="AN109"/>
  <c r="AQ109" s="1"/>
  <c r="AN108"/>
  <c r="AQ108" s="1"/>
  <c r="AN102"/>
  <c r="AN99"/>
  <c r="AQ99" s="1"/>
  <c r="AN98"/>
  <c r="AQ98" s="1"/>
  <c r="AN97"/>
  <c r="AQ97" s="1"/>
  <c r="AN94"/>
  <c r="AN92"/>
  <c r="AQ92" s="1"/>
  <c r="AN90"/>
  <c r="AQ90" s="1"/>
  <c r="AN88"/>
  <c r="AQ88" s="1"/>
  <c r="AN85"/>
  <c r="AN84"/>
  <c r="AN83"/>
  <c r="AQ83" s="1"/>
  <c r="AN82"/>
  <c r="AQ82" s="1"/>
  <c r="AN76"/>
  <c r="AQ76" s="1"/>
  <c r="AM75"/>
  <c r="AM74"/>
  <c r="AM73"/>
  <c r="AM72"/>
  <c r="AN71"/>
  <c r="AQ71" s="1"/>
  <c r="AN70"/>
  <c r="AQ70" s="1"/>
  <c r="AN62"/>
  <c r="AN60"/>
  <c r="AQ60" s="1"/>
  <c r="AN43"/>
  <c r="AQ43" s="1"/>
  <c r="AN22"/>
  <c r="AQ22" s="1"/>
  <c r="AQ21"/>
  <c r="AL19"/>
  <c r="AN19" s="1"/>
  <c r="AL18"/>
  <c r="AN18" s="1"/>
  <c r="AL17"/>
  <c r="AL15"/>
  <c r="AN15" s="1"/>
  <c r="AL12"/>
  <c r="AN12" s="1"/>
  <c r="AX140"/>
  <c r="AX139"/>
  <c r="AX138"/>
  <c r="AX128"/>
  <c r="AZ121"/>
  <c r="AZ117"/>
  <c r="BC117" s="1"/>
  <c r="AZ114"/>
  <c r="BC114" s="1"/>
  <c r="AZ113"/>
  <c r="BC113" s="1"/>
  <c r="AX108"/>
  <c r="AW108" s="1"/>
  <c r="AX102"/>
  <c r="AW102" s="1"/>
  <c r="AZ99"/>
  <c r="BC99" s="1"/>
  <c r="AZ98"/>
  <c r="BC98" s="1"/>
  <c r="AZ97"/>
  <c r="BC97" s="1"/>
  <c r="AZ91"/>
  <c r="BC91" s="1"/>
  <c r="AZ76"/>
  <c r="BC76" s="1"/>
  <c r="AY75"/>
  <c r="AZ75" s="1"/>
  <c r="BC75" s="1"/>
  <c r="AY74"/>
  <c r="AZ74" s="1"/>
  <c r="BC74" s="1"/>
  <c r="AY73"/>
  <c r="AZ73" s="1"/>
  <c r="BC73" s="1"/>
  <c r="AY72"/>
  <c r="AZ72" s="1"/>
  <c r="BC72" s="1"/>
  <c r="AY71"/>
  <c r="AY67"/>
  <c r="AY64"/>
  <c r="AX64" s="1"/>
  <c r="AY63"/>
  <c r="AY62"/>
  <c r="AY52"/>
  <c r="AY48"/>
  <c r="AZ48" s="1"/>
  <c r="BC48" s="1"/>
  <c r="AY44"/>
  <c r="AX44" s="1"/>
  <c r="AY40"/>
  <c r="AX40" s="1"/>
  <c r="AY36"/>
  <c r="AX36" s="1"/>
  <c r="AY35"/>
  <c r="AX35" s="1"/>
  <c r="AY31"/>
  <c r="AX31" s="1"/>
  <c r="AX19"/>
  <c r="AZ19" s="1"/>
  <c r="BC19" s="1"/>
  <c r="AX18"/>
  <c r="AZ18" s="1"/>
  <c r="BC18" s="1"/>
  <c r="AX16"/>
  <c r="AZ16" s="1"/>
  <c r="BC16" s="1"/>
  <c r="AX12"/>
  <c r="AZ12" s="1"/>
  <c r="BC12" s="1"/>
  <c r="I148"/>
  <c r="F33"/>
  <c r="F32"/>
  <c r="F31"/>
  <c r="F30"/>
  <c r="R29"/>
  <c r="S94"/>
  <c r="V94" s="1"/>
  <c r="S93"/>
  <c r="V93" s="1"/>
  <c r="S92"/>
  <c r="V92" s="1"/>
  <c r="S91"/>
  <c r="V91" s="1"/>
  <c r="S90"/>
  <c r="V90" s="1"/>
  <c r="S89"/>
  <c r="V89" s="1"/>
  <c r="S88"/>
  <c r="V88" s="1"/>
  <c r="S85"/>
  <c r="S84"/>
  <c r="S83"/>
  <c r="V83" s="1"/>
  <c r="S82"/>
  <c r="V82" s="1"/>
  <c r="Q140"/>
  <c r="S140" s="1"/>
  <c r="V140" s="1"/>
  <c r="S12"/>
  <c r="V12" s="1"/>
  <c r="V24" s="1"/>
  <c r="G94"/>
  <c r="J94" s="1"/>
  <c r="G93"/>
  <c r="J93" s="1"/>
  <c r="G92"/>
  <c r="J92" s="1"/>
  <c r="G91"/>
  <c r="J91" s="1"/>
  <c r="G90"/>
  <c r="J90" s="1"/>
  <c r="G89"/>
  <c r="J89" s="1"/>
  <c r="G88"/>
  <c r="J88" s="1"/>
  <c r="G85"/>
  <c r="G84"/>
  <c r="G83"/>
  <c r="J83" s="1"/>
  <c r="K83" s="1"/>
  <c r="J82"/>
  <c r="K82" s="1"/>
  <c r="G76"/>
  <c r="J76" s="1"/>
  <c r="F75"/>
  <c r="G75" s="1"/>
  <c r="J75" s="1"/>
  <c r="F74"/>
  <c r="G74" s="1"/>
  <c r="J74" s="1"/>
  <c r="F73"/>
  <c r="G73" s="1"/>
  <c r="J73" s="1"/>
  <c r="F72"/>
  <c r="G72" s="1"/>
  <c r="J72" s="1"/>
  <c r="F71"/>
  <c r="G71" s="1"/>
  <c r="J71" s="1"/>
  <c r="K63"/>
  <c r="I35"/>
  <c r="G22"/>
  <c r="J22" s="1"/>
  <c r="K22" s="1"/>
  <c r="E19"/>
  <c r="G19" s="1"/>
  <c r="J19" s="1"/>
  <c r="K19" s="1"/>
  <c r="E18"/>
  <c r="E17"/>
  <c r="E16"/>
  <c r="F15"/>
  <c r="G105" s="1"/>
  <c r="J105" s="1"/>
  <c r="E15"/>
  <c r="G140"/>
  <c r="J140" s="1"/>
  <c r="G12"/>
  <c r="DA89" l="1"/>
  <c r="AX62"/>
  <c r="AZ62" s="1"/>
  <c r="BC62" s="1"/>
  <c r="CZ21"/>
  <c r="AZ63"/>
  <c r="BC63" s="1"/>
  <c r="AX63"/>
  <c r="CZ22"/>
  <c r="CM86"/>
  <c r="E10" i="9" s="1"/>
  <c r="L10" s="1"/>
  <c r="M10" s="1"/>
  <c r="Z84" i="17"/>
  <c r="AC84" s="1"/>
  <c r="AF84" s="1"/>
  <c r="AZ84"/>
  <c r="Z83"/>
  <c r="AC83" s="1"/>
  <c r="AF83" s="1"/>
  <c r="AZ83"/>
  <c r="BC83" s="1"/>
  <c r="Z82"/>
  <c r="AC82" s="1"/>
  <c r="AF82" s="1"/>
  <c r="AF86" s="1"/>
  <c r="AZ82"/>
  <c r="BC82" s="1"/>
  <c r="DA91"/>
  <c r="DA90"/>
  <c r="AN75"/>
  <c r="AQ75" s="1"/>
  <c r="DA75" s="1"/>
  <c r="AN73"/>
  <c r="AQ73" s="1"/>
  <c r="DA73" s="1"/>
  <c r="BJ136"/>
  <c r="BJ135"/>
  <c r="DA93"/>
  <c r="DA92"/>
  <c r="AX105"/>
  <c r="AW105" s="1"/>
  <c r="AN74"/>
  <c r="AQ74" s="1"/>
  <c r="DA74" s="1"/>
  <c r="AN72"/>
  <c r="AQ72" s="1"/>
  <c r="DA72" s="1"/>
  <c r="DA76"/>
  <c r="L19"/>
  <c r="BX70"/>
  <c r="CA70" s="1"/>
  <c r="BX66"/>
  <c r="CA66" s="1"/>
  <c r="BX97"/>
  <c r="CA97" s="1"/>
  <c r="AZ67"/>
  <c r="BC67" s="1"/>
  <c r="AZ64"/>
  <c r="BC64" s="1"/>
  <c r="AZ69"/>
  <c r="BC69" s="1"/>
  <c r="AZ52"/>
  <c r="BC52" s="1"/>
  <c r="AZ71"/>
  <c r="BC71" s="1"/>
  <c r="AY29"/>
  <c r="AX29" s="1"/>
  <c r="AY33"/>
  <c r="AX33" s="1"/>
  <c r="AY38"/>
  <c r="AX38" s="1"/>
  <c r="AY42"/>
  <c r="AX42" s="1"/>
  <c r="AY46"/>
  <c r="AY50"/>
  <c r="AQ102"/>
  <c r="BL102"/>
  <c r="BO102" s="1"/>
  <c r="BL108"/>
  <c r="BO108" s="1"/>
  <c r="BX102"/>
  <c r="CA102" s="1"/>
  <c r="BK61"/>
  <c r="BJ61" s="1"/>
  <c r="BJ17"/>
  <c r="BO143"/>
  <c r="BL128"/>
  <c r="BO128" s="1"/>
  <c r="BL134"/>
  <c r="BO134" s="1"/>
  <c r="BX108"/>
  <c r="CA108" s="1"/>
  <c r="BW61"/>
  <c r="BV61" s="1"/>
  <c r="AZ138"/>
  <c r="BC138" s="1"/>
  <c r="AZ109"/>
  <c r="BC109" s="1"/>
  <c r="G15"/>
  <c r="AY61"/>
  <c r="BL130"/>
  <c r="BO130" s="1"/>
  <c r="BK66"/>
  <c r="BL66" s="1"/>
  <c r="BO66" s="1"/>
  <c r="BK36"/>
  <c r="BJ36" s="1"/>
  <c r="BK34"/>
  <c r="BJ34" s="1"/>
  <c r="BK30"/>
  <c r="BJ30" s="1"/>
  <c r="BL139"/>
  <c r="BO139" s="1"/>
  <c r="BV105"/>
  <c r="BU105" s="1"/>
  <c r="BX128"/>
  <c r="CA128" s="1"/>
  <c r="BX133"/>
  <c r="CA133" s="1"/>
  <c r="BX134"/>
  <c r="CA134" s="1"/>
  <c r="AX132"/>
  <c r="AY68"/>
  <c r="AY66"/>
  <c r="AY65"/>
  <c r="AY54"/>
  <c r="AY53"/>
  <c r="AY51"/>
  <c r="AY49"/>
  <c r="AY47"/>
  <c r="AY45"/>
  <c r="AX45" s="1"/>
  <c r="AY43"/>
  <c r="AY41"/>
  <c r="AX41" s="1"/>
  <c r="AY39"/>
  <c r="AX39" s="1"/>
  <c r="AY37"/>
  <c r="AX37" s="1"/>
  <c r="AY34"/>
  <c r="AX34" s="1"/>
  <c r="AY32"/>
  <c r="AX32" s="1"/>
  <c r="AY30"/>
  <c r="AX30" s="1"/>
  <c r="AX134"/>
  <c r="AY70"/>
  <c r="BK32"/>
  <c r="BJ32" s="1"/>
  <c r="BK37"/>
  <c r="BJ37" s="1"/>
  <c r="BL131"/>
  <c r="BO131" s="1"/>
  <c r="BL132"/>
  <c r="BO132" s="1"/>
  <c r="BX139"/>
  <c r="CA139" s="1"/>
  <c r="AQ62"/>
  <c r="AQ133"/>
  <c r="AX131"/>
  <c r="AX133"/>
  <c r="BL16"/>
  <c r="BO16" s="1"/>
  <c r="BL18"/>
  <c r="BO18" s="1"/>
  <c r="BL133"/>
  <c r="BO133" s="1"/>
  <c r="BL138"/>
  <c r="BO138" s="1"/>
  <c r="BL140"/>
  <c r="BO140" s="1"/>
  <c r="BX19"/>
  <c r="CA19" s="1"/>
  <c r="BX131"/>
  <c r="CA131" s="1"/>
  <c r="BX132"/>
  <c r="CA132" s="1"/>
  <c r="BX138"/>
  <c r="CA138" s="1"/>
  <c r="BX140"/>
  <c r="CA140" s="1"/>
  <c r="CA143"/>
  <c r="AZ139"/>
  <c r="BC139" s="1"/>
  <c r="BC143"/>
  <c r="AZ36"/>
  <c r="BC36" s="1"/>
  <c r="AZ40"/>
  <c r="BC40" s="1"/>
  <c r="AZ44"/>
  <c r="BC44" s="1"/>
  <c r="AZ31"/>
  <c r="BC31" s="1"/>
  <c r="AZ35"/>
  <c r="BC35" s="1"/>
  <c r="J84"/>
  <c r="K84" s="1"/>
  <c r="F29"/>
  <c r="CA117"/>
  <c r="CA119"/>
  <c r="CA121"/>
  <c r="CA116"/>
  <c r="CA120"/>
  <c r="CA94"/>
  <c r="CA85"/>
  <c r="BX18"/>
  <c r="CA18" s="1"/>
  <c r="CA84"/>
  <c r="BX67"/>
  <c r="CA67" s="1"/>
  <c r="BX71"/>
  <c r="CA71" s="1"/>
  <c r="BX98"/>
  <c r="CA98" s="1"/>
  <c r="BV47"/>
  <c r="BX68"/>
  <c r="CA68" s="1"/>
  <c r="BX99"/>
  <c r="CA99" s="1"/>
  <c r="BX16"/>
  <c r="CA16" s="1"/>
  <c r="CZ16" s="1"/>
  <c r="BV17"/>
  <c r="BX17" s="1"/>
  <c r="CA17" s="1"/>
  <c r="BW63"/>
  <c r="BV63" s="1"/>
  <c r="BW64"/>
  <c r="BV64" s="1"/>
  <c r="BX69"/>
  <c r="CA69" s="1"/>
  <c r="BW60"/>
  <c r="BV60" s="1"/>
  <c r="BW62"/>
  <c r="BV62" s="1"/>
  <c r="BW65"/>
  <c r="BK31"/>
  <c r="BJ31" s="1"/>
  <c r="BK35"/>
  <c r="BJ35" s="1"/>
  <c r="BL19"/>
  <c r="BO19" s="1"/>
  <c r="BK29"/>
  <c r="BJ29" s="1"/>
  <c r="BK33"/>
  <c r="BJ33" s="1"/>
  <c r="BK38"/>
  <c r="BJ38" s="1"/>
  <c r="BO94"/>
  <c r="BL105"/>
  <c r="BO105" s="1"/>
  <c r="BK50"/>
  <c r="BL50" s="1"/>
  <c r="BO50" s="1"/>
  <c r="BK54"/>
  <c r="BL54" s="1"/>
  <c r="BO54" s="1"/>
  <c r="BK67"/>
  <c r="BL67" s="1"/>
  <c r="BO67" s="1"/>
  <c r="BL98"/>
  <c r="BO98" s="1"/>
  <c r="BO116"/>
  <c r="BO117"/>
  <c r="BO119"/>
  <c r="BO120"/>
  <c r="BO121"/>
  <c r="BL17"/>
  <c r="BO17" s="1"/>
  <c r="BK39"/>
  <c r="BJ39" s="1"/>
  <c r="BK40"/>
  <c r="BJ40" s="1"/>
  <c r="BK41"/>
  <c r="BJ41" s="1"/>
  <c r="BK42"/>
  <c r="BJ42" s="1"/>
  <c r="BK43"/>
  <c r="BJ43" s="1"/>
  <c r="BK44"/>
  <c r="BJ44" s="1"/>
  <c r="BK45"/>
  <c r="BJ45" s="1"/>
  <c r="BK46"/>
  <c r="BK47"/>
  <c r="BJ47" s="1"/>
  <c r="BK51"/>
  <c r="BL51" s="1"/>
  <c r="BO51" s="1"/>
  <c r="BK68"/>
  <c r="BL99"/>
  <c r="BO99" s="1"/>
  <c r="BK48"/>
  <c r="BL48" s="1"/>
  <c r="BO48" s="1"/>
  <c r="BK52"/>
  <c r="BL52" s="1"/>
  <c r="BO52" s="1"/>
  <c r="BK63"/>
  <c r="BJ63" s="1"/>
  <c r="BK64"/>
  <c r="BK69"/>
  <c r="BL69" s="1"/>
  <c r="BO69" s="1"/>
  <c r="BK49"/>
  <c r="BL49" s="1"/>
  <c r="BO49" s="1"/>
  <c r="BK53"/>
  <c r="BL53" s="1"/>
  <c r="BO53" s="1"/>
  <c r="BK60"/>
  <c r="BJ60" s="1"/>
  <c r="BK62"/>
  <c r="BJ62" s="1"/>
  <c r="BK65"/>
  <c r="BL65" s="1"/>
  <c r="BO65" s="1"/>
  <c r="BC121"/>
  <c r="BC84"/>
  <c r="AZ105"/>
  <c r="BC105" s="1"/>
  <c r="AZ141"/>
  <c r="BC141" s="1"/>
  <c r="AN105"/>
  <c r="AQ105" s="1"/>
  <c r="AN29"/>
  <c r="AQ29" s="1"/>
  <c r="AN30"/>
  <c r="AQ30" s="1"/>
  <c r="AN17"/>
  <c r="AQ17" s="1"/>
  <c r="AQ100"/>
  <c r="AQ110"/>
  <c r="AZ130"/>
  <c r="BC130" s="1"/>
  <c r="AZ102"/>
  <c r="BC102" s="1"/>
  <c r="AZ108"/>
  <c r="BC108" s="1"/>
  <c r="AQ94"/>
  <c r="AQ95" s="1"/>
  <c r="AQ19"/>
  <c r="AQ85"/>
  <c r="AQ114"/>
  <c r="DA114" s="1"/>
  <c r="AQ113"/>
  <c r="AQ115"/>
  <c r="AN116"/>
  <c r="AQ116" s="1"/>
  <c r="AN120"/>
  <c r="AQ120" s="1"/>
  <c r="BC94"/>
  <c r="AZ115"/>
  <c r="BC115" s="1"/>
  <c r="AZ140"/>
  <c r="BC140" s="1"/>
  <c r="BC119"/>
  <c r="AZ128"/>
  <c r="BC128" s="1"/>
  <c r="AQ12"/>
  <c r="AQ18"/>
  <c r="AQ15"/>
  <c r="AQ84"/>
  <c r="BC85"/>
  <c r="J12"/>
  <c r="K12" s="1"/>
  <c r="L12" s="1"/>
  <c r="AZ116"/>
  <c r="BC116" s="1"/>
  <c r="AZ120"/>
  <c r="BC120" s="1"/>
  <c r="J85"/>
  <c r="V85"/>
  <c r="V84"/>
  <c r="V95"/>
  <c r="Q112"/>
  <c r="Q113"/>
  <c r="Q143"/>
  <c r="S143" s="1"/>
  <c r="V143" s="1"/>
  <c r="Q131"/>
  <c r="S131" s="1"/>
  <c r="V131" s="1"/>
  <c r="Q132"/>
  <c r="S132" s="1"/>
  <c r="V132" s="1"/>
  <c r="Q138"/>
  <c r="S138" s="1"/>
  <c r="V138" s="1"/>
  <c r="Q133"/>
  <c r="S133" s="1"/>
  <c r="V133" s="1"/>
  <c r="Q134"/>
  <c r="S134" s="1"/>
  <c r="V134" s="1"/>
  <c r="Q139"/>
  <c r="S139" s="1"/>
  <c r="V139" s="1"/>
  <c r="Q97"/>
  <c r="S97" s="1"/>
  <c r="V97" s="1"/>
  <c r="Q128"/>
  <c r="S128" s="1"/>
  <c r="V128" s="1"/>
  <c r="J95"/>
  <c r="K95" s="1"/>
  <c r="G112"/>
  <c r="J112" s="1"/>
  <c r="G114"/>
  <c r="J114" s="1"/>
  <c r="K114" s="1"/>
  <c r="L114" s="1"/>
  <c r="G120"/>
  <c r="J120" s="1"/>
  <c r="K120" s="1"/>
  <c r="L120" s="1"/>
  <c r="G130"/>
  <c r="J130" s="1"/>
  <c r="G132"/>
  <c r="J132" s="1"/>
  <c r="G133"/>
  <c r="J133" s="1"/>
  <c r="G131"/>
  <c r="J131" s="1"/>
  <c r="G97"/>
  <c r="J97" s="1"/>
  <c r="G99"/>
  <c r="J99" s="1"/>
  <c r="G113"/>
  <c r="J113" s="1"/>
  <c r="G117"/>
  <c r="J117" s="1"/>
  <c r="K117" s="1"/>
  <c r="L117" s="1"/>
  <c r="G119"/>
  <c r="J119" s="1"/>
  <c r="K119" s="1"/>
  <c r="L119" s="1"/>
  <c r="G121"/>
  <c r="J121" s="1"/>
  <c r="K121" s="1"/>
  <c r="L121" s="1"/>
  <c r="G128"/>
  <c r="J128" s="1"/>
  <c r="G143"/>
  <c r="J143" s="1"/>
  <c r="G102"/>
  <c r="J102" s="1"/>
  <c r="G108"/>
  <c r="J108" s="1"/>
  <c r="G134"/>
  <c r="J134" s="1"/>
  <c r="G138"/>
  <c r="J138" s="1"/>
  <c r="G139"/>
  <c r="J139" s="1"/>
  <c r="F5" i="9" l="1"/>
  <c r="BO95" i="17"/>
  <c r="BC95"/>
  <c r="BC100"/>
  <c r="CZ100" s="1"/>
  <c r="DA94"/>
  <c r="DC94" s="1"/>
  <c r="DA117"/>
  <c r="P113"/>
  <c r="CZ113" s="1"/>
  <c r="DA12"/>
  <c r="AQ24"/>
  <c r="AX61"/>
  <c r="AZ61" s="1"/>
  <c r="BC61" s="1"/>
  <c r="CZ18"/>
  <c r="CZ19"/>
  <c r="DA143"/>
  <c r="CZ12"/>
  <c r="P112"/>
  <c r="CZ112" s="1"/>
  <c r="BJ64"/>
  <c r="BL64" s="1"/>
  <c r="BO64" s="1"/>
  <c r="AX43"/>
  <c r="AZ43" s="1"/>
  <c r="BC43" s="1"/>
  <c r="CM146"/>
  <c r="E11" i="9"/>
  <c r="E4"/>
  <c r="DA71" i="17"/>
  <c r="DA127"/>
  <c r="DA121"/>
  <c r="DB121" s="1"/>
  <c r="DA119"/>
  <c r="BL136"/>
  <c r="BO136" s="1"/>
  <c r="DA136" s="1"/>
  <c r="AZ60"/>
  <c r="BC60" s="1"/>
  <c r="BL135"/>
  <c r="BO135" s="1"/>
  <c r="DA135" s="1"/>
  <c r="DA115"/>
  <c r="DA116"/>
  <c r="BJ15"/>
  <c r="BL15" s="1"/>
  <c r="BO15" s="1"/>
  <c r="BO24" s="1"/>
  <c r="DA120"/>
  <c r="DC162"/>
  <c r="DA128"/>
  <c r="J86"/>
  <c r="K86" s="1"/>
  <c r="K85"/>
  <c r="BL68"/>
  <c r="BO68" s="1"/>
  <c r="BJ82"/>
  <c r="BJ85"/>
  <c r="BL85" s="1"/>
  <c r="BO85" s="1"/>
  <c r="DA85" s="1"/>
  <c r="BJ84"/>
  <c r="BL84" s="1"/>
  <c r="BJ83"/>
  <c r="DA139"/>
  <c r="AX15"/>
  <c r="AZ15" s="1"/>
  <c r="BC15" s="1"/>
  <c r="DA97"/>
  <c r="DA140"/>
  <c r="BX48"/>
  <c r="CA48" s="1"/>
  <c r="DA48" s="1"/>
  <c r="BX65"/>
  <c r="CA65" s="1"/>
  <c r="BX49"/>
  <c r="CA49" s="1"/>
  <c r="BX52"/>
  <c r="CA52" s="1"/>
  <c r="BX51"/>
  <c r="CA51" s="1"/>
  <c r="BX54"/>
  <c r="CA54" s="1"/>
  <c r="BV15"/>
  <c r="BX15" s="1"/>
  <c r="CA15" s="1"/>
  <c r="BX53"/>
  <c r="CA53" s="1"/>
  <c r="BX64"/>
  <c r="CA64" s="1"/>
  <c r="BX50"/>
  <c r="CA50" s="1"/>
  <c r="CA95"/>
  <c r="DA138"/>
  <c r="AZ32"/>
  <c r="BC32" s="1"/>
  <c r="AZ41"/>
  <c r="BC41" s="1"/>
  <c r="AZ49"/>
  <c r="AZ65"/>
  <c r="BC65" s="1"/>
  <c r="AZ50"/>
  <c r="BC50" s="1"/>
  <c r="AZ33"/>
  <c r="BC33" s="1"/>
  <c r="AZ30"/>
  <c r="BC30" s="1"/>
  <c r="AZ54"/>
  <c r="BC54" s="1"/>
  <c r="AZ38"/>
  <c r="BC38" s="1"/>
  <c r="AZ37"/>
  <c r="BC37" s="1"/>
  <c r="AZ45"/>
  <c r="BC45" s="1"/>
  <c r="AZ68"/>
  <c r="BC68" s="1"/>
  <c r="AZ42"/>
  <c r="BC42" s="1"/>
  <c r="AZ53"/>
  <c r="BC53" s="1"/>
  <c r="AZ70"/>
  <c r="BC70" s="1"/>
  <c r="AZ34"/>
  <c r="BC34" s="1"/>
  <c r="AZ51"/>
  <c r="BC51" s="1"/>
  <c r="AZ66"/>
  <c r="BC66" s="1"/>
  <c r="AZ46"/>
  <c r="BC46" s="1"/>
  <c r="AZ29"/>
  <c r="BC29" s="1"/>
  <c r="CA126"/>
  <c r="BC126"/>
  <c r="K112"/>
  <c r="L112" s="1"/>
  <c r="BO126"/>
  <c r="J8" i="9" s="1"/>
  <c r="AQ144" i="17"/>
  <c r="AQ145" s="1"/>
  <c r="BC110"/>
  <c r="I7" i="9" s="1"/>
  <c r="BX105" i="17"/>
  <c r="CA105" s="1"/>
  <c r="AQ126"/>
  <c r="J15"/>
  <c r="K15" s="1"/>
  <c r="L15" s="1"/>
  <c r="K113"/>
  <c r="L113" s="1"/>
  <c r="S108"/>
  <c r="V108" s="1"/>
  <c r="DA108" s="1"/>
  <c r="S102"/>
  <c r="BC86"/>
  <c r="E7" i="9" s="1"/>
  <c r="BL62" i="17"/>
  <c r="BO62" s="1"/>
  <c r="BL63"/>
  <c r="BO63" s="1"/>
  <c r="BL61"/>
  <c r="BO61" s="1"/>
  <c r="BL60"/>
  <c r="BO60" s="1"/>
  <c r="BX62"/>
  <c r="CA62" s="1"/>
  <c r="BX63"/>
  <c r="CA63" s="1"/>
  <c r="BX61"/>
  <c r="CA61" s="1"/>
  <c r="BX60"/>
  <c r="CA60" s="1"/>
  <c r="AZ134"/>
  <c r="BC134" s="1"/>
  <c r="DA134" s="1"/>
  <c r="AZ133"/>
  <c r="BC133" s="1"/>
  <c r="DA133" s="1"/>
  <c r="AZ131"/>
  <c r="BC131" s="1"/>
  <c r="DA131" s="1"/>
  <c r="AZ39"/>
  <c r="BC39" s="1"/>
  <c r="AX47"/>
  <c r="AZ47" s="1"/>
  <c r="BC47" s="1"/>
  <c r="AZ132"/>
  <c r="BC132" s="1"/>
  <c r="DA132" s="1"/>
  <c r="AZ129"/>
  <c r="BC129" s="1"/>
  <c r="BO109"/>
  <c r="BX109"/>
  <c r="CA109" s="1"/>
  <c r="CA110" s="1"/>
  <c r="BX129"/>
  <c r="CA129" s="1"/>
  <c r="BX35"/>
  <c r="CA35" s="1"/>
  <c r="BX33"/>
  <c r="CA33" s="1"/>
  <c r="BX31"/>
  <c r="CA31" s="1"/>
  <c r="BX46"/>
  <c r="CA46" s="1"/>
  <c r="BX44"/>
  <c r="CA44" s="1"/>
  <c r="BX42"/>
  <c r="CA42" s="1"/>
  <c r="BX40"/>
  <c r="CA40" s="1"/>
  <c r="BX38"/>
  <c r="CA38" s="1"/>
  <c r="BX36"/>
  <c r="CA36" s="1"/>
  <c r="BX34"/>
  <c r="CA34" s="1"/>
  <c r="BX32"/>
  <c r="CA32" s="1"/>
  <c r="BX47"/>
  <c r="CA47" s="1"/>
  <c r="BX45"/>
  <c r="CA45" s="1"/>
  <c r="BX43"/>
  <c r="CA43" s="1"/>
  <c r="BX41"/>
  <c r="CA41" s="1"/>
  <c r="BX39"/>
  <c r="CA39" s="1"/>
  <c r="BX37"/>
  <c r="CA37" s="1"/>
  <c r="BL47"/>
  <c r="BO47" s="1"/>
  <c r="BL45"/>
  <c r="BO45" s="1"/>
  <c r="BL43"/>
  <c r="BO43" s="1"/>
  <c r="BL41"/>
  <c r="BO41" s="1"/>
  <c r="BL39"/>
  <c r="BO39" s="1"/>
  <c r="BL38"/>
  <c r="BO38" s="1"/>
  <c r="BL29"/>
  <c r="BO29" s="1"/>
  <c r="BL35"/>
  <c r="BO35" s="1"/>
  <c r="DA35" s="1"/>
  <c r="BL37"/>
  <c r="BO37" s="1"/>
  <c r="BL30"/>
  <c r="BO30" s="1"/>
  <c r="BL36"/>
  <c r="BO36" s="1"/>
  <c r="BL46"/>
  <c r="BO46" s="1"/>
  <c r="BL44"/>
  <c r="BO44" s="1"/>
  <c r="BL42"/>
  <c r="BO42" s="1"/>
  <c r="BL40"/>
  <c r="BO40" s="1"/>
  <c r="BL33"/>
  <c r="BO33" s="1"/>
  <c r="BL31"/>
  <c r="BO31" s="1"/>
  <c r="BL32"/>
  <c r="BO32" s="1"/>
  <c r="BL34"/>
  <c r="BO34" s="1"/>
  <c r="CA86"/>
  <c r="BX30"/>
  <c r="CA30" s="1"/>
  <c r="BX141"/>
  <c r="CA141" s="1"/>
  <c r="AX17"/>
  <c r="AZ17" s="1"/>
  <c r="BC17" s="1"/>
  <c r="CZ17" s="1"/>
  <c r="BL141"/>
  <c r="BO141" s="1"/>
  <c r="BX29"/>
  <c r="CA29" s="1"/>
  <c r="DA29" s="1"/>
  <c r="BX130"/>
  <c r="CA130" s="1"/>
  <c r="DA130" s="1"/>
  <c r="BL129"/>
  <c r="BO129" s="1"/>
  <c r="BC106"/>
  <c r="H7" i="9" s="1"/>
  <c r="V86" i="17"/>
  <c r="E5" i="9" s="1"/>
  <c r="AQ106" i="17"/>
  <c r="AN37"/>
  <c r="AQ37" s="1"/>
  <c r="AN65"/>
  <c r="AQ65" s="1"/>
  <c r="AN46"/>
  <c r="AQ46" s="1"/>
  <c r="AN67"/>
  <c r="AQ67" s="1"/>
  <c r="AN45"/>
  <c r="AQ45" s="1"/>
  <c r="AN32"/>
  <c r="AQ32" s="1"/>
  <c r="AN44"/>
  <c r="AQ44" s="1"/>
  <c r="AN68"/>
  <c r="AQ68" s="1"/>
  <c r="AN34"/>
  <c r="AQ34" s="1"/>
  <c r="AN51"/>
  <c r="AQ51" s="1"/>
  <c r="DA51" s="1"/>
  <c r="AN39"/>
  <c r="AQ39" s="1"/>
  <c r="AN64"/>
  <c r="AQ64" s="1"/>
  <c r="AN42"/>
  <c r="AQ42" s="1"/>
  <c r="AN66"/>
  <c r="AQ66" s="1"/>
  <c r="AN41"/>
  <c r="AQ41" s="1"/>
  <c r="AN63"/>
  <c r="AQ63" s="1"/>
  <c r="AN31"/>
  <c r="AQ31" s="1"/>
  <c r="AN47"/>
  <c r="AQ47" s="1"/>
  <c r="AN36"/>
  <c r="AQ36" s="1"/>
  <c r="AN54"/>
  <c r="AQ54" s="1"/>
  <c r="AN33"/>
  <c r="AQ33" s="1"/>
  <c r="AN53"/>
  <c r="AQ53" s="1"/>
  <c r="AN38"/>
  <c r="AQ38" s="1"/>
  <c r="AN52"/>
  <c r="AQ52" s="1"/>
  <c r="AN40"/>
  <c r="AQ40" s="1"/>
  <c r="AN50"/>
  <c r="AQ50" s="1"/>
  <c r="AN49"/>
  <c r="AQ49" s="1"/>
  <c r="AN35"/>
  <c r="AQ35" s="1"/>
  <c r="AN48"/>
  <c r="AQ48" s="1"/>
  <c r="BO106"/>
  <c r="H8" i="9" s="1"/>
  <c r="AN69" i="17"/>
  <c r="AQ69" s="1"/>
  <c r="AN61"/>
  <c r="AQ61" s="1"/>
  <c r="AQ86"/>
  <c r="R64"/>
  <c r="R63"/>
  <c r="R51"/>
  <c r="R47"/>
  <c r="R60"/>
  <c r="R54"/>
  <c r="R50"/>
  <c r="R46"/>
  <c r="R35"/>
  <c r="R34"/>
  <c r="R33"/>
  <c r="R32"/>
  <c r="R31"/>
  <c r="R30"/>
  <c r="V29"/>
  <c r="R67"/>
  <c r="R53"/>
  <c r="R49"/>
  <c r="R45"/>
  <c r="R44"/>
  <c r="R43"/>
  <c r="R42"/>
  <c r="R41"/>
  <c r="R40"/>
  <c r="R39"/>
  <c r="R38"/>
  <c r="R37"/>
  <c r="R36"/>
  <c r="R66"/>
  <c r="R65"/>
  <c r="R52"/>
  <c r="S130"/>
  <c r="V130" s="1"/>
  <c r="S141"/>
  <c r="V141" s="1"/>
  <c r="S129"/>
  <c r="V129" s="1"/>
  <c r="S115"/>
  <c r="V115" s="1"/>
  <c r="G141"/>
  <c r="J141" s="1"/>
  <c r="G109"/>
  <c r="J109" s="1"/>
  <c r="J110" s="1"/>
  <c r="K110" s="1"/>
  <c r="G129"/>
  <c r="J129" s="1"/>
  <c r="G115"/>
  <c r="J115" s="1"/>
  <c r="K115" s="1"/>
  <c r="L115" s="1"/>
  <c r="J106"/>
  <c r="G98"/>
  <c r="J98" s="1"/>
  <c r="J100" s="1"/>
  <c r="G116"/>
  <c r="J116" s="1"/>
  <c r="K116" s="1"/>
  <c r="L116" s="1"/>
  <c r="F68"/>
  <c r="G68" s="1"/>
  <c r="J68" s="1"/>
  <c r="F67"/>
  <c r="G67" s="1"/>
  <c r="J67" s="1"/>
  <c r="G66"/>
  <c r="J66" s="1"/>
  <c r="G60"/>
  <c r="J60" s="1"/>
  <c r="G43"/>
  <c r="J43" s="1"/>
  <c r="G39"/>
  <c r="J39" s="1"/>
  <c r="G32"/>
  <c r="J32" s="1"/>
  <c r="G44"/>
  <c r="J44" s="1"/>
  <c r="G40"/>
  <c r="J40" s="1"/>
  <c r="G36"/>
  <c r="J36" s="1"/>
  <c r="G33"/>
  <c r="J33" s="1"/>
  <c r="G29"/>
  <c r="J29" s="1"/>
  <c r="G16"/>
  <c r="G63"/>
  <c r="J63" s="1"/>
  <c r="G54"/>
  <c r="J54" s="1"/>
  <c r="G53"/>
  <c r="J53" s="1"/>
  <c r="G52"/>
  <c r="J52" s="1"/>
  <c r="G51"/>
  <c r="J51" s="1"/>
  <c r="G50"/>
  <c r="J50" s="1"/>
  <c r="G49"/>
  <c r="J49" s="1"/>
  <c r="G48"/>
  <c r="J48" s="1"/>
  <c r="G47"/>
  <c r="J47" s="1"/>
  <c r="G46"/>
  <c r="J46" s="1"/>
  <c r="G45"/>
  <c r="J45" s="1"/>
  <c r="G41"/>
  <c r="J41" s="1"/>
  <c r="G37"/>
  <c r="J37" s="1"/>
  <c r="G34"/>
  <c r="J34" s="1"/>
  <c r="G30"/>
  <c r="J30" s="1"/>
  <c r="G65"/>
  <c r="J65" s="1"/>
  <c r="G64"/>
  <c r="J64" s="1"/>
  <c r="G42"/>
  <c r="J42" s="1"/>
  <c r="G38"/>
  <c r="J38" s="1"/>
  <c r="G35"/>
  <c r="J35" s="1"/>
  <c r="G31"/>
  <c r="J31" s="1"/>
  <c r="F8" i="9" l="1"/>
  <c r="F7"/>
  <c r="CM147" i="17"/>
  <c r="CZ95"/>
  <c r="DB119"/>
  <c r="DC124"/>
  <c r="DD125" s="1"/>
  <c r="DB116"/>
  <c r="BC49"/>
  <c r="DA49" s="1"/>
  <c r="CZ15"/>
  <c r="CZ23" s="1"/>
  <c r="CA24"/>
  <c r="DA43"/>
  <c r="DA18"/>
  <c r="BC24"/>
  <c r="B7" i="9" s="1"/>
  <c r="R4"/>
  <c r="DA31" i="17"/>
  <c r="DA30"/>
  <c r="DA47"/>
  <c r="DA40"/>
  <c r="DA44"/>
  <c r="CC28" s="1"/>
  <c r="DA36"/>
  <c r="DA39"/>
  <c r="DA34"/>
  <c r="DA37"/>
  <c r="DA33"/>
  <c r="DA41"/>
  <c r="DA46"/>
  <c r="DA42"/>
  <c r="DA45"/>
  <c r="DA38"/>
  <c r="DA32"/>
  <c r="DA15"/>
  <c r="J7" i="9"/>
  <c r="DA54" i="17"/>
  <c r="V65"/>
  <c r="DA65" s="1"/>
  <c r="V64"/>
  <c r="DA64" s="1"/>
  <c r="DD162"/>
  <c r="B6" i="9"/>
  <c r="DA52" i="17"/>
  <c r="BO84"/>
  <c r="DA84" s="1"/>
  <c r="DC165"/>
  <c r="DD165" s="1"/>
  <c r="BO110"/>
  <c r="I8" i="9" s="1"/>
  <c r="DC164" i="17"/>
  <c r="B8" i="9"/>
  <c r="DB115" i="17"/>
  <c r="BL83"/>
  <c r="BO83" s="1"/>
  <c r="DA83" s="1"/>
  <c r="DA50"/>
  <c r="E9" i="9"/>
  <c r="J9"/>
  <c r="BL82" i="17"/>
  <c r="BO82" s="1"/>
  <c r="DA82" s="1"/>
  <c r="I9" i="9"/>
  <c r="F9"/>
  <c r="BC77" i="17"/>
  <c r="S67"/>
  <c r="V67" s="1"/>
  <c r="DA67" s="1"/>
  <c r="S68"/>
  <c r="V68" s="1"/>
  <c r="DA68" s="1"/>
  <c r="V66"/>
  <c r="DA66" s="1"/>
  <c r="DA53"/>
  <c r="DA129"/>
  <c r="CA106"/>
  <c r="DA141"/>
  <c r="V43"/>
  <c r="V48"/>
  <c r="V36"/>
  <c r="V40"/>
  <c r="V44"/>
  <c r="V32"/>
  <c r="V46"/>
  <c r="V39"/>
  <c r="S53"/>
  <c r="V53" s="1"/>
  <c r="V31"/>
  <c r="V35"/>
  <c r="V49"/>
  <c r="S54"/>
  <c r="V54" s="1"/>
  <c r="V38"/>
  <c r="V42"/>
  <c r="V30"/>
  <c r="V34"/>
  <c r="S51"/>
  <c r="V51" s="1"/>
  <c r="S52"/>
  <c r="V52" s="1"/>
  <c r="V37"/>
  <c r="V41"/>
  <c r="V45"/>
  <c r="V33"/>
  <c r="S50"/>
  <c r="V50" s="1"/>
  <c r="V47"/>
  <c r="V102"/>
  <c r="DA102" s="1"/>
  <c r="J126"/>
  <c r="J16"/>
  <c r="K16" s="1"/>
  <c r="S105"/>
  <c r="V105" s="1"/>
  <c r="DA105" s="1"/>
  <c r="V60"/>
  <c r="DA60" s="1"/>
  <c r="V63"/>
  <c r="DA63" s="1"/>
  <c r="DC158" s="1"/>
  <c r="K126"/>
  <c r="BC144"/>
  <c r="BC145" s="1"/>
  <c r="BO77"/>
  <c r="D8" i="9" s="1"/>
  <c r="CA77" i="17"/>
  <c r="BC55"/>
  <c r="AQ77"/>
  <c r="CA55"/>
  <c r="BO55"/>
  <c r="BO144"/>
  <c r="K8" i="9" s="1"/>
  <c r="CA144" i="17"/>
  <c r="S109"/>
  <c r="V109" s="1"/>
  <c r="S98"/>
  <c r="V98" s="1"/>
  <c r="S99"/>
  <c r="V99" s="1"/>
  <c r="S113"/>
  <c r="V113" s="1"/>
  <c r="DA113" s="1"/>
  <c r="S117"/>
  <c r="V117" s="1"/>
  <c r="S119"/>
  <c r="V119" s="1"/>
  <c r="S121"/>
  <c r="V121" s="1"/>
  <c r="S112"/>
  <c r="V112" s="1"/>
  <c r="DA112" s="1"/>
  <c r="DB112" s="1"/>
  <c r="S114"/>
  <c r="V114" s="1"/>
  <c r="S120"/>
  <c r="V120" s="1"/>
  <c r="AQ55"/>
  <c r="J144"/>
  <c r="V144"/>
  <c r="V145" s="1"/>
  <c r="R62"/>
  <c r="R70"/>
  <c r="R69"/>
  <c r="R61"/>
  <c r="F70"/>
  <c r="G70" s="1"/>
  <c r="J70" s="1"/>
  <c r="G62"/>
  <c r="J62" s="1"/>
  <c r="G18"/>
  <c r="J18" s="1"/>
  <c r="K18" s="1"/>
  <c r="F69"/>
  <c r="G69" s="1"/>
  <c r="J69" s="1"/>
  <c r="G61"/>
  <c r="J61" s="1"/>
  <c r="G17"/>
  <c r="J17" s="1"/>
  <c r="K17" s="1"/>
  <c r="L17" s="1"/>
  <c r="J55"/>
  <c r="CZ144" l="1"/>
  <c r="BO145"/>
  <c r="CA145"/>
  <c r="CZ77"/>
  <c r="DA144"/>
  <c r="DA145" s="1"/>
  <c r="DA146" s="1"/>
  <c r="K7" i="9"/>
  <c r="DC115" i="17"/>
  <c r="DD116" s="1"/>
  <c r="CZ25"/>
  <c r="CZ55"/>
  <c r="DA86"/>
  <c r="DC86" s="1"/>
  <c r="AQ78"/>
  <c r="C7" i="9"/>
  <c r="B9"/>
  <c r="V110" i="17"/>
  <c r="CZ110" s="1"/>
  <c r="DA109"/>
  <c r="DC160" s="1"/>
  <c r="DD160" s="1"/>
  <c r="C9" i="9"/>
  <c r="DC166" i="17"/>
  <c r="DD166" s="1"/>
  <c r="K9" i="9"/>
  <c r="BO86" i="17"/>
  <c r="CZ86" s="1"/>
  <c r="D7" i="9"/>
  <c r="DD158" i="17"/>
  <c r="V106"/>
  <c r="H5" i="9" s="1"/>
  <c r="DD164" i="17"/>
  <c r="L16"/>
  <c r="D9" i="9"/>
  <c r="L18" i="17"/>
  <c r="V100"/>
  <c r="H9" i="9"/>
  <c r="V55" i="17"/>
  <c r="K24"/>
  <c r="L11" s="1"/>
  <c r="DA55"/>
  <c r="BC78"/>
  <c r="CA78"/>
  <c r="BO78"/>
  <c r="C8" i="9"/>
  <c r="DB120" i="17"/>
  <c r="DB117"/>
  <c r="DB114"/>
  <c r="S116"/>
  <c r="V116" s="1"/>
  <c r="S69"/>
  <c r="V69" s="1"/>
  <c r="DA69" s="1"/>
  <c r="S70"/>
  <c r="V70" s="1"/>
  <c r="DA70" s="1"/>
  <c r="V62"/>
  <c r="DA62" s="1"/>
  <c r="DA106"/>
  <c r="DD106" s="1"/>
  <c r="V61"/>
  <c r="DA61" s="1"/>
  <c r="DC163" s="1"/>
  <c r="J145"/>
  <c r="J24"/>
  <c r="J77"/>
  <c r="DA110" l="1"/>
  <c r="DA77"/>
  <c r="DC169" s="1"/>
  <c r="DA57"/>
  <c r="DB56"/>
  <c r="E8" i="9"/>
  <c r="DF112" i="17"/>
  <c r="DJ112" s="1"/>
  <c r="DC157"/>
  <c r="DD157" s="1"/>
  <c r="BO146"/>
  <c r="BO147" s="1"/>
  <c r="AQ146"/>
  <c r="CZ106"/>
  <c r="DC161"/>
  <c r="DD161" s="1"/>
  <c r="C5" i="9"/>
  <c r="B5"/>
  <c r="V77" i="17"/>
  <c r="K128"/>
  <c r="BC146"/>
  <c r="BC147" s="1"/>
  <c r="CA146"/>
  <c r="DB113"/>
  <c r="V126"/>
  <c r="CZ126" s="1"/>
  <c r="J78"/>
  <c r="J146" s="1"/>
  <c r="J147" s="1"/>
  <c r="CA147" l="1"/>
  <c r="AQ147"/>
  <c r="CZ145"/>
  <c r="DD163"/>
  <c r="DC159"/>
  <c r="DD159" s="1"/>
  <c r="J5" i="9"/>
  <c r="D5"/>
  <c r="V78" i="17"/>
  <c r="CZ78" s="1"/>
  <c r="J149"/>
  <c r="CZ146" l="1"/>
  <c r="DC167"/>
  <c r="DD167" s="1"/>
  <c r="V146"/>
  <c r="CZ148" s="1"/>
  <c r="CZ150" s="1"/>
  <c r="V147" l="1"/>
  <c r="CX149" s="1"/>
  <c r="CX150" s="1"/>
  <c r="L5" i="9"/>
  <c r="M5" s="1"/>
  <c r="L11"/>
  <c r="M11" s="1"/>
  <c r="V149" i="17" l="1"/>
  <c r="L8" i="9"/>
  <c r="M8" s="1"/>
  <c r="L9"/>
  <c r="M9" s="1"/>
  <c r="L6" l="1"/>
  <c r="M6" s="1"/>
  <c r="L7" l="1"/>
  <c r="M7" s="1"/>
  <c r="M12" s="1"/>
  <c r="O18" s="1"/>
  <c r="R5" l="1"/>
  <c r="R8"/>
  <c r="R7"/>
  <c r="R9"/>
  <c r="R11"/>
  <c r="R6"/>
  <c r="R12" l="1"/>
</calcChain>
</file>

<file path=xl/sharedStrings.xml><?xml version="1.0" encoding="utf-8"?>
<sst xmlns="http://schemas.openxmlformats.org/spreadsheetml/2006/main" count="1979" uniqueCount="232">
  <si>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</si>
  <si>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</si>
  <si>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</si>
  <si>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</si>
  <si>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</si>
  <si>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</si>
  <si>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</si>
  <si>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</si>
  <si>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</si>
  <si>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</si>
  <si>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</si>
  <si>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</si>
  <si>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</si>
  <si>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</si>
  <si>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</si>
  <si>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Водоотведение</t>
  </si>
  <si>
    <t>Электроэнергия 1</t>
  </si>
  <si>
    <t>Техническое обслуживание и регламентно-профилактический ремонт систем охранно-тревожной сигнализации</t>
  </si>
  <si>
    <t>Проведение текущего ремонта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</si>
  <si>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</si>
  <si>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</si>
  <si>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</si>
  <si>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</si>
  <si>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</si>
  <si>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</si>
  <si>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</si>
  <si>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</si>
  <si>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</si>
  <si>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</si>
  <si>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номеров, ед.</t>
  </si>
  <si>
    <t>количество разовых услуг, ед.</t>
  </si>
  <si>
    <t>количество работников, имеющих право на компенсацию, чел.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</si>
  <si>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</si>
  <si>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</si>
  <si>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</si>
  <si>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</si>
  <si>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</si>
  <si>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</si>
  <si>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</si>
  <si>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</si>
  <si>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</si>
  <si>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</si>
  <si>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</si>
  <si>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</si>
  <si>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</si>
  <si>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</si>
  <si>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</si>
  <si>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</si>
  <si>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</si>
  <si>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Ккал</t>
  </si>
  <si>
    <t>Директор</t>
  </si>
  <si>
    <t>Зам.директора</t>
  </si>
  <si>
    <t>Рабочий по обслуживанию и ремонту зданий</t>
  </si>
  <si>
    <t>сумма в год</t>
  </si>
  <si>
    <t>Ремонт офисной техники</t>
  </si>
  <si>
    <t>договор</t>
  </si>
  <si>
    <t>Уборщик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</si>
  <si>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</si>
  <si>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</si>
  <si>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</si>
  <si>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t>Норма (шт.)</t>
  </si>
  <si>
    <t>Расчет произведен на основе суммарного количества используемых мат.запасов/основных средств и количества посетителей (данные управленческой отчетности)</t>
  </si>
  <si>
    <t>8=5*7/6</t>
  </si>
  <si>
    <t>Срок полезного использования</t>
  </si>
  <si>
    <t>Расчет произведен на основе суммарного количества используемых иных ресурсов и количества посетителей (данные управленческой отчетности)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</si>
  <si>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</si>
  <si>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</si>
  <si>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</si>
  <si>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</si>
  <si>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</si>
  <si>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</si>
  <si>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</si>
  <si>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</si>
  <si>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</si>
  <si>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</si>
  <si>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Срок полезного использования, лет</t>
  </si>
  <si>
    <t>Цена единицы  ресурса, руб</t>
  </si>
  <si>
    <t>Тариф (Цена), руб</t>
  </si>
  <si>
    <t>Педагог-организатор</t>
  </si>
  <si>
    <t>Педагог дополнительного образования</t>
  </si>
  <si>
    <t>5=3/4</t>
  </si>
  <si>
    <t>Норма трудозатрат на оказание единицы государственной услуги (шт.ед.)</t>
  </si>
  <si>
    <t>Классные журналы</t>
  </si>
  <si>
    <t>Бумага для офисной техники</t>
  </si>
  <si>
    <t>Канцелярский набор</t>
  </si>
  <si>
    <t>Набор шариковых ручек</t>
  </si>
  <si>
    <t>Набор гелевых ручек</t>
  </si>
  <si>
    <t>Стержень для ручек</t>
  </si>
  <si>
    <t>Архивная папка</t>
  </si>
  <si>
    <t>Скотч</t>
  </si>
  <si>
    <t>Ножницы</t>
  </si>
  <si>
    <t>Пластиковая папка</t>
  </si>
  <si>
    <t>Набор фломастеров</t>
  </si>
  <si>
    <t>Клей канцелярский</t>
  </si>
  <si>
    <t>картридж</t>
  </si>
  <si>
    <t>тонер</t>
  </si>
  <si>
    <t>Уборка территории от снега</t>
  </si>
  <si>
    <t>Оплата грузовых перевозок по доставке грузов</t>
  </si>
  <si>
    <t>пересылка почтовых отправлений</t>
  </si>
  <si>
    <t>Оплата проезда работников в командировку и обратно</t>
  </si>
  <si>
    <t>Норма времени</t>
  </si>
  <si>
    <t>Гардеробщик</t>
  </si>
  <si>
    <t>Дворник</t>
  </si>
  <si>
    <t>Обучение</t>
  </si>
  <si>
    <t>Стоимость 1ч.-часа ресурса, руб</t>
  </si>
  <si>
    <t>Норма шт.единиц</t>
  </si>
  <si>
    <t>медосмотр (пед работники)</t>
  </si>
  <si>
    <t>ремонт и обслуживание оргтехники</t>
  </si>
  <si>
    <t>командировочные расходы педработников</t>
  </si>
  <si>
    <t>Интернет (компьютерный класс)</t>
  </si>
  <si>
    <t>Участие воспитанников в различных мероприятиях за пределами района (проезд, проживание, питание)</t>
  </si>
  <si>
    <t>Питание участников мероприятий (олимпиады, конкурсы)</t>
  </si>
  <si>
    <t>Награждение участников мероприятий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</si>
  <si>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</si>
  <si>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</si>
  <si>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</si>
  <si>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</si>
  <si>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</si>
  <si>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</si>
  <si>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Медикаменты</t>
  </si>
  <si>
    <t>Демеркуризация отработанных ламп</t>
  </si>
  <si>
    <t>Продление лицензии программного обеспечения</t>
  </si>
  <si>
    <t>итого</t>
  </si>
  <si>
    <t>Налоги, госпошлина</t>
  </si>
  <si>
    <t>пособие по уходу за ребенком до 3-х лет</t>
  </si>
  <si>
    <t>Обслуживание тревожной кнопки</t>
  </si>
  <si>
    <t>Медосмотр административного персонала</t>
  </si>
  <si>
    <t>Хоз.товары (дезинфицирующие, моющие средства)</t>
  </si>
  <si>
    <t>Наименованиеимуниципальной услуги</t>
  </si>
  <si>
    <t>Расчет произведен на основе суммарного количества человеко-часов и количества посетителей (данные управленческой отчетности)</t>
  </si>
  <si>
    <t>Расчет базового норматива затрат на оказание услуги "Реализация дополнительных общеразвивающих программ"</t>
  </si>
  <si>
    <t>СВОД</t>
  </si>
  <si>
    <t>проверка</t>
  </si>
  <si>
    <t>Учитель</t>
  </si>
  <si>
    <t>Набор  для маркерной доски (маркеры, губка, спрей, магниты)</t>
  </si>
  <si>
    <t>Набор файлов</t>
  </si>
  <si>
    <t xml:space="preserve">Материалы для уроков технологии </t>
  </si>
  <si>
    <t>Материалы для уроков ОБЖ</t>
  </si>
  <si>
    <t>чел.</t>
  </si>
  <si>
    <t>Подписка на периодические издания</t>
  </si>
  <si>
    <t>сумма договора в год</t>
  </si>
  <si>
    <t>кол-во чел.</t>
  </si>
  <si>
    <t>кол-во ед.оргтехники</t>
  </si>
  <si>
    <t>Воспитатель группы продленного дня</t>
  </si>
  <si>
    <t>Комплектующие материалы к оргтехнике  (монитор, процессор)</t>
  </si>
  <si>
    <t>Канцелярские товары для административного персонала</t>
  </si>
  <si>
    <t>Секретарь учебной части</t>
  </si>
  <si>
    <t>Сторож</t>
  </si>
  <si>
    <t>Количество посещений за год - 245</t>
  </si>
  <si>
    <t>нач</t>
  </si>
  <si>
    <t>осн</t>
  </si>
  <si>
    <t>сред</t>
  </si>
  <si>
    <t>гпд</t>
  </si>
  <si>
    <t>доп</t>
  </si>
  <si>
    <t>командировочные расходы административного персонала</t>
  </si>
  <si>
    <t>ДОП</t>
  </si>
  <si>
    <t>Материалы для занятий</t>
  </si>
  <si>
    <t>ср</t>
  </si>
  <si>
    <t>гкал</t>
  </si>
  <si>
    <t>НАЧ</t>
  </si>
  <si>
    <t>ОСН</t>
  </si>
  <si>
    <t>СРЕД</t>
  </si>
  <si>
    <t>педчасы</t>
  </si>
  <si>
    <t>групп</t>
  </si>
  <si>
    <t>присмотр</t>
  </si>
  <si>
    <t>доу</t>
  </si>
  <si>
    <t>школа</t>
  </si>
  <si>
    <t xml:space="preserve">Воспитатель  </t>
  </si>
  <si>
    <t>Музыкальный руководитель</t>
  </si>
  <si>
    <t>ДОУ</t>
  </si>
  <si>
    <t>ПРИСМОТР</t>
  </si>
  <si>
    <t>Младший воспитатель</t>
  </si>
  <si>
    <t>Водоотведение (септик)</t>
  </si>
  <si>
    <t>Повар</t>
  </si>
  <si>
    <t>Кухонный рабочий</t>
  </si>
  <si>
    <t>Кладовщик</t>
  </si>
  <si>
    <t>Машинист по стирке белья</t>
  </si>
  <si>
    <t>Библиотекарь</t>
  </si>
  <si>
    <t>медосмотр (мл.воспитатели)</t>
  </si>
  <si>
    <t>Продукты питания</t>
  </si>
  <si>
    <t>Инструктор по физической культуры</t>
  </si>
  <si>
    <t>Социальный педагог</t>
  </si>
  <si>
    <t>Педагог-психолог</t>
  </si>
  <si>
    <t>Вахтер</t>
  </si>
  <si>
    <t>Организация питания</t>
  </si>
  <si>
    <t>ГПД</t>
  </si>
  <si>
    <t xml:space="preserve">гпд </t>
  </si>
  <si>
    <t>питание</t>
  </si>
  <si>
    <t>Учебники</t>
  </si>
  <si>
    <t>овз</t>
  </si>
  <si>
    <t>внеб</t>
  </si>
  <si>
    <t>Расходные материалы для персонала</t>
  </si>
  <si>
    <t>Канцелярские товары</t>
  </si>
  <si>
    <t>Услуги Центра гигиены и эпидемиологии</t>
  </si>
  <si>
    <t>Экспертиза огнезащитной обработкистроительных конструкций</t>
  </si>
  <si>
    <t>Расчет базового норматива затрат на оказание услуги "Реализация  основных общеобразовательных программ начального общего образования (ОВЗ)"</t>
  </si>
  <si>
    <t>ОВЗ</t>
  </si>
  <si>
    <t>Расчет базового норматива затрат на оказание услуги "Присмотр и уход"</t>
  </si>
  <si>
    <t>Расчет базового норматива затрат на оказание услуги "Реализация основных общеобразовательных программ начального общего образования"</t>
  </si>
  <si>
    <t>Расчет базового норматива затрат на оказание услуги "Реализация основных общеразвивающих программ дошкольного образования "</t>
  </si>
  <si>
    <t>Расчет базового норматива затрат на оказание услуги "Реализация основных общеразвивающих программ среднего общего образования"</t>
  </si>
  <si>
    <t>Расчет базового норматива затрат на оказание услуги "Реализация основных общеразвивающих программ основного общего образования"</t>
  </si>
  <si>
    <r>
      <t>Количество получателей -</t>
    </r>
    <r>
      <rPr>
        <b/>
        <sz val="11"/>
        <color theme="1"/>
        <rFont val="Times New Roman"/>
        <family val="1"/>
        <charset val="204"/>
      </rPr>
      <t xml:space="preserve"> 2</t>
    </r>
  </si>
  <si>
    <t>Количество получателей - 16</t>
  </si>
  <si>
    <t>Количество человеко-часов - 18569</t>
  </si>
  <si>
    <t>Количество получателей - 18</t>
  </si>
  <si>
    <t>Количество получателей - 7</t>
  </si>
  <si>
    <t>Количество получателей -16</t>
  </si>
  <si>
    <t xml:space="preserve">мест </t>
  </si>
  <si>
    <t>7564/7409</t>
  </si>
  <si>
    <t>7588/7408</t>
  </si>
  <si>
    <t>Машинки</t>
  </si>
  <si>
    <t>Мячи в ассортименте</t>
  </si>
  <si>
    <t>Набор для игр с песком</t>
  </si>
  <si>
    <t>Развивающие настольные игры</t>
  </si>
  <si>
    <t>Куклы</t>
  </si>
  <si>
    <t xml:space="preserve">Посуда </t>
  </si>
  <si>
    <t xml:space="preserve">Подвоз учащихся на различные мероприятия </t>
  </si>
  <si>
    <t xml:space="preserve">Вахтер </t>
  </si>
  <si>
    <t xml:space="preserve">Вхтер </t>
  </si>
  <si>
    <t>без питания шк.</t>
  </si>
  <si>
    <t xml:space="preserve">питание              край </t>
  </si>
  <si>
    <t xml:space="preserve">                          мест </t>
  </si>
  <si>
    <t xml:space="preserve">                          предприним</t>
  </si>
  <si>
    <t xml:space="preserve">Численность </t>
  </si>
  <si>
    <t xml:space="preserve">Расчетный объем финансирования </t>
  </si>
  <si>
    <t>14=13*12</t>
  </si>
  <si>
    <t>ИТОГО:</t>
  </si>
  <si>
    <t>Утвержденный объем финансирования (611)</t>
  </si>
  <si>
    <t xml:space="preserve">                Внебюджет</t>
  </si>
  <si>
    <t>Свод нормативов затрат на выполнение  муниципального задания МБОУ "БСШ №5"</t>
  </si>
  <si>
    <t>Количество получателей - 28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</si>
</sst>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0.00000000"/>
    <numFmt numFmtId="167" formatCode="0.000"/>
    <numFmt numFmtId="168" formatCode="0.0000000"/>
    <numFmt numFmtId="169" formatCode="0.000000"/>
    <numFmt numFmtId="170" formatCode="0.000000000"/>
    <numFmt numFmtId="171" formatCode="0.00000000000"/>
  </numFmts>
  <fonts count="4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7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4" fillId="0" borderId="0"/>
    <xf numFmtId="0" fontId="9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9" fillId="0" borderId="0" applyFont="0" applyFill="0" applyBorder="0" applyAlignment="0" applyProtection="0"/>
  </cellStyleXfs>
  <cellXfs count="787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/>
    <xf numFmtId="0" fontId="7" fillId="4" borderId="1" xfId="0" applyFont="1" applyFill="1" applyBorder="1"/>
    <xf numFmtId="0" fontId="7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1" xfId="0" applyFont="1" applyFill="1" applyBorder="1"/>
    <xf numFmtId="0" fontId="8" fillId="0" borderId="1" xfId="0" applyFont="1" applyBorder="1"/>
    <xf numFmtId="0" fontId="8" fillId="3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7" fillId="4" borderId="1" xfId="0" applyFont="1" applyFill="1" applyBorder="1" applyAlignment="1">
      <alignment horizontal="center"/>
    </xf>
    <xf numFmtId="2" fontId="7" fillId="3" borderId="1" xfId="0" applyNumberFormat="1" applyFont="1" applyFill="1" applyBorder="1"/>
    <xf numFmtId="2" fontId="12" fillId="3" borderId="1" xfId="0" applyNumberFormat="1" applyFont="1" applyFill="1" applyBorder="1" applyAlignment="1"/>
    <xf numFmtId="2" fontId="12" fillId="3" borderId="1" xfId="0" applyNumberFormat="1" applyFont="1" applyFill="1" applyBorder="1"/>
    <xf numFmtId="0" fontId="15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2" fontId="11" fillId="3" borderId="1" xfId="0" applyNumberFormat="1" applyFont="1" applyFill="1" applyBorder="1"/>
    <xf numFmtId="0" fontId="17" fillId="2" borderId="1" xfId="0" applyFont="1" applyFill="1" applyBorder="1" applyAlignment="1">
      <alignment horizontal="center" vertical="center" wrapText="1"/>
    </xf>
    <xf numFmtId="0" fontId="18" fillId="0" borderId="0" xfId="0" applyFont="1"/>
    <xf numFmtId="0" fontId="8" fillId="7" borderId="1" xfId="0" applyFont="1" applyFill="1" applyBorder="1"/>
    <xf numFmtId="0" fontId="2" fillId="0" borderId="1" xfId="0" applyFont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 vertical="center"/>
    </xf>
    <xf numFmtId="0" fontId="1" fillId="2" borderId="1" xfId="0" applyFont="1" applyFill="1" applyBorder="1"/>
    <xf numFmtId="165" fontId="7" fillId="2" borderId="1" xfId="0" applyNumberFormat="1" applyFont="1" applyFill="1" applyBorder="1"/>
    <xf numFmtId="0" fontId="8" fillId="2" borderId="0" xfId="0" applyFont="1" applyFill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2" fontId="10" fillId="7" borderId="1" xfId="0" applyNumberFormat="1" applyFont="1" applyFill="1" applyBorder="1" applyAlignment="1">
      <alignment horizontal="center"/>
    </xf>
    <xf numFmtId="166" fontId="7" fillId="0" borderId="1" xfId="0" applyNumberFormat="1" applyFont="1" applyBorder="1"/>
    <xf numFmtId="0" fontId="16" fillId="0" borderId="10" xfId="0" applyFont="1" applyBorder="1" applyAlignment="1">
      <alignment vertical="center" wrapText="1"/>
    </xf>
    <xf numFmtId="43" fontId="8" fillId="0" borderId="0" xfId="23" applyFont="1"/>
    <xf numFmtId="167" fontId="7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 wrapText="1"/>
    </xf>
    <xf numFmtId="43" fontId="1" fillId="0" borderId="0" xfId="23" applyFont="1"/>
    <xf numFmtId="43" fontId="10" fillId="7" borderId="1" xfId="23" applyFont="1" applyFill="1" applyBorder="1" applyAlignment="1">
      <alignment horizontal="center"/>
    </xf>
    <xf numFmtId="167" fontId="8" fillId="3" borderId="1" xfId="0" applyNumberFormat="1" applyFont="1" applyFill="1" applyBorder="1"/>
    <xf numFmtId="0" fontId="8" fillId="4" borderId="0" xfId="0" applyFont="1" applyFill="1" applyBorder="1" applyAlignment="1">
      <alignment horizontal="center" vertical="center" wrapText="1"/>
    </xf>
    <xf numFmtId="0" fontId="8" fillId="0" borderId="0" xfId="0" applyFont="1" applyBorder="1"/>
    <xf numFmtId="43" fontId="8" fillId="0" borderId="0" xfId="0" applyNumberFormat="1" applyFont="1"/>
    <xf numFmtId="168" fontId="8" fillId="3" borderId="1" xfId="0" applyNumberFormat="1" applyFont="1" applyFill="1" applyBorder="1"/>
    <xf numFmtId="169" fontId="8" fillId="3" borderId="1" xfId="0" applyNumberFormat="1" applyFont="1" applyFill="1" applyBorder="1"/>
    <xf numFmtId="0" fontId="11" fillId="0" borderId="8" xfId="0" applyFont="1" applyBorder="1" applyAlignment="1">
      <alignment horizontal="left"/>
    </xf>
    <xf numFmtId="0" fontId="8" fillId="0" borderId="14" xfId="0" applyFont="1" applyBorder="1" applyAlignment="1">
      <alignment horizontal="justify" vertical="top" wrapText="1"/>
    </xf>
    <xf numFmtId="0" fontId="8" fillId="0" borderId="15" xfId="0" applyFont="1" applyBorder="1" applyAlignment="1">
      <alignment horizontal="justify" vertical="top" wrapText="1"/>
    </xf>
    <xf numFmtId="0" fontId="8" fillId="3" borderId="16" xfId="0" applyFont="1" applyFill="1" applyBorder="1"/>
    <xf numFmtId="0" fontId="7" fillId="0" borderId="16" xfId="0" applyFont="1" applyBorder="1"/>
    <xf numFmtId="0" fontId="5" fillId="0" borderId="16" xfId="0" applyFont="1" applyBorder="1" applyAlignment="1">
      <alignment wrapText="1"/>
    </xf>
    <xf numFmtId="0" fontId="8" fillId="3" borderId="16" xfId="0" applyFont="1" applyFill="1" applyBorder="1" applyAlignment="1">
      <alignment wrapText="1"/>
    </xf>
    <xf numFmtId="0" fontId="8" fillId="3" borderId="16" xfId="0" applyFont="1" applyFill="1" applyBorder="1" applyAlignment="1">
      <alignment vertical="top" wrapText="1"/>
    </xf>
    <xf numFmtId="0" fontId="8" fillId="0" borderId="6" xfId="0" applyFont="1" applyBorder="1" applyAlignment="1">
      <alignment horizontal="justify" vertical="top" wrapText="1"/>
    </xf>
    <xf numFmtId="167" fontId="2" fillId="0" borderId="1" xfId="0" applyNumberFormat="1" applyFont="1" applyBorder="1" applyAlignment="1">
      <alignment horizontal="center" wrapText="1"/>
    </xf>
    <xf numFmtId="167" fontId="7" fillId="3" borderId="1" xfId="0" applyNumberFormat="1" applyFont="1" applyFill="1" applyBorder="1"/>
    <xf numFmtId="43" fontId="11" fillId="3" borderId="1" xfId="23" applyFont="1" applyFill="1" applyBorder="1"/>
    <xf numFmtId="0" fontId="7" fillId="0" borderId="16" xfId="0" applyFont="1" applyBorder="1" applyAlignment="1">
      <alignment horizontal="center"/>
    </xf>
    <xf numFmtId="43" fontId="12" fillId="3" borderId="1" xfId="23" applyFont="1" applyFill="1" applyBorder="1"/>
    <xf numFmtId="0" fontId="7" fillId="2" borderId="1" xfId="0" applyFont="1" applyFill="1" applyBorder="1" applyAlignment="1">
      <alignment horizontal="center" vertical="center" wrapText="1"/>
    </xf>
    <xf numFmtId="43" fontId="1" fillId="0" borderId="0" xfId="0" applyNumberFormat="1" applyFont="1"/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1" fillId="0" borderId="0" xfId="0" applyFont="1" applyFill="1"/>
    <xf numFmtId="2" fontId="7" fillId="0" borderId="16" xfId="0" applyNumberFormat="1" applyFont="1" applyFill="1" applyBorder="1" applyAlignment="1">
      <alignment horizontal="center"/>
    </xf>
    <xf numFmtId="43" fontId="0" fillId="0" borderId="0" xfId="0" applyNumberFormat="1"/>
    <xf numFmtId="0" fontId="11" fillId="0" borderId="6" xfId="0" applyFont="1" applyBorder="1" applyAlignment="1">
      <alignment horizontal="left"/>
    </xf>
    <xf numFmtId="43" fontId="7" fillId="0" borderId="1" xfId="23" applyFont="1" applyBorder="1"/>
    <xf numFmtId="43" fontId="2" fillId="0" borderId="1" xfId="23" applyFont="1" applyBorder="1" applyAlignment="1">
      <alignment horizontal="right" wrapText="1"/>
    </xf>
    <xf numFmtId="43" fontId="5" fillId="0" borderId="1" xfId="23" applyFont="1" applyBorder="1" applyAlignment="1">
      <alignment horizontal="right" wrapText="1"/>
    </xf>
    <xf numFmtId="43" fontId="5" fillId="0" borderId="16" xfId="23" applyFont="1" applyBorder="1" applyAlignment="1">
      <alignment horizontal="right" wrapText="1"/>
    </xf>
    <xf numFmtId="1" fontId="7" fillId="0" borderId="1" xfId="0" applyNumberFormat="1" applyFont="1" applyBorder="1"/>
    <xf numFmtId="0" fontId="7" fillId="0" borderId="0" xfId="0" applyFont="1" applyBorder="1"/>
    <xf numFmtId="0" fontId="8" fillId="4" borderId="0" xfId="0" applyFont="1" applyFill="1"/>
    <xf numFmtId="0" fontId="11" fillId="4" borderId="0" xfId="0" applyFont="1" applyFill="1" applyBorder="1" applyAlignment="1">
      <alignment horizontal="left"/>
    </xf>
    <xf numFmtId="0" fontId="16" fillId="4" borderId="0" xfId="0" applyFont="1" applyFill="1" applyBorder="1" applyAlignment="1">
      <alignment vertical="center" wrapText="1"/>
    </xf>
    <xf numFmtId="0" fontId="8" fillId="4" borderId="0" xfId="0" applyFont="1" applyFill="1" applyBorder="1"/>
    <xf numFmtId="0" fontId="7" fillId="4" borderId="0" xfId="0" applyFont="1" applyFill="1" applyBorder="1"/>
    <xf numFmtId="43" fontId="8" fillId="4" borderId="0" xfId="0" applyNumberFormat="1" applyFont="1" applyFill="1"/>
    <xf numFmtId="0" fontId="15" fillId="4" borderId="0" xfId="0" applyFont="1" applyFill="1" applyBorder="1" applyAlignment="1">
      <alignment horizontal="center" vertical="center" wrapText="1"/>
    </xf>
    <xf numFmtId="43" fontId="16" fillId="4" borderId="0" xfId="23" applyFont="1" applyFill="1" applyBorder="1" applyAlignment="1">
      <alignment vertical="center" wrapText="1"/>
    </xf>
    <xf numFmtId="43" fontId="8" fillId="7" borderId="0" xfId="23" applyFont="1" applyFill="1"/>
    <xf numFmtId="0" fontId="8" fillId="8" borderId="0" xfId="0" applyFont="1" applyFill="1"/>
    <xf numFmtId="0" fontId="8" fillId="8" borderId="8" xfId="0" applyFont="1" applyFill="1" applyBorder="1"/>
    <xf numFmtId="0" fontId="22" fillId="8" borderId="8" xfId="0" applyFont="1" applyFill="1" applyBorder="1"/>
    <xf numFmtId="0" fontId="8" fillId="0" borderId="16" xfId="0" applyFont="1" applyBorder="1"/>
    <xf numFmtId="0" fontId="8" fillId="2" borderId="16" xfId="0" applyFont="1" applyFill="1" applyBorder="1"/>
    <xf numFmtId="43" fontId="8" fillId="0" borderId="16" xfId="0" applyNumberFormat="1" applyFont="1" applyBorder="1"/>
    <xf numFmtId="0" fontId="8" fillId="2" borderId="0" xfId="0" applyFont="1" applyFill="1" applyBorder="1"/>
    <xf numFmtId="0" fontId="23" fillId="0" borderId="0" xfId="0" applyFont="1"/>
    <xf numFmtId="0" fontId="6" fillId="6" borderId="7" xfId="1" applyFont="1" applyFill="1" applyBorder="1" applyAlignment="1" applyProtection="1">
      <alignment horizontal="left" vertical="center" wrapText="1"/>
      <protection locked="0"/>
    </xf>
    <xf numFmtId="2" fontId="7" fillId="0" borderId="0" xfId="0" applyNumberFormat="1" applyFont="1"/>
    <xf numFmtId="43" fontId="7" fillId="0" borderId="0" xfId="0" applyNumberFormat="1" applyFont="1"/>
    <xf numFmtId="0" fontId="6" fillId="6" borderId="11" xfId="1" applyFont="1" applyFill="1" applyBorder="1" applyAlignment="1" applyProtection="1">
      <alignment horizontal="left" vertical="center" wrapText="1"/>
      <protection locked="0"/>
    </xf>
    <xf numFmtId="0" fontId="6" fillId="6" borderId="1" xfId="1" applyFont="1" applyFill="1" applyBorder="1" applyAlignment="1" applyProtection="1">
      <alignment horizontal="left" vertical="center" wrapText="1"/>
      <protection locked="0"/>
    </xf>
    <xf numFmtId="43" fontId="7" fillId="7" borderId="1" xfId="23" applyFont="1" applyFill="1" applyBorder="1"/>
    <xf numFmtId="0" fontId="7" fillId="4" borderId="0" xfId="0" applyFont="1" applyFill="1" applyAlignment="1">
      <alignment horizontal="center" vertical="center"/>
    </xf>
    <xf numFmtId="2" fontId="11" fillId="4" borderId="0" xfId="0" applyNumberFormat="1" applyFont="1" applyFill="1" applyBorder="1" applyAlignment="1">
      <alignment horizontal="left"/>
    </xf>
    <xf numFmtId="4" fontId="8" fillId="0" borderId="0" xfId="0" applyNumberFormat="1" applyFont="1"/>
    <xf numFmtId="164" fontId="8" fillId="0" borderId="0" xfId="0" applyNumberFormat="1" applyFont="1"/>
    <xf numFmtId="4" fontId="22" fillId="0" borderId="0" xfId="0" applyNumberFormat="1" applyFont="1"/>
    <xf numFmtId="2" fontId="8" fillId="0" borderId="0" xfId="0" applyNumberFormat="1" applyFont="1"/>
    <xf numFmtId="4" fontId="5" fillId="0" borderId="0" xfId="23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vertical="center" wrapText="1"/>
    </xf>
    <xf numFmtId="0" fontId="8" fillId="0" borderId="16" xfId="0" applyFont="1" applyFill="1" applyBorder="1" applyAlignment="1">
      <alignment wrapText="1"/>
    </xf>
    <xf numFmtId="0" fontId="1" fillId="0" borderId="16" xfId="0" applyFont="1" applyFill="1" applyBorder="1"/>
    <xf numFmtId="165" fontId="7" fillId="0" borderId="16" xfId="0" applyNumberFormat="1" applyFont="1" applyFill="1" applyBorder="1"/>
    <xf numFmtId="166" fontId="7" fillId="0" borderId="16" xfId="0" applyNumberFormat="1" applyFont="1" applyFill="1" applyBorder="1"/>
    <xf numFmtId="0" fontId="1" fillId="2" borderId="16" xfId="0" applyFont="1" applyFill="1" applyBorder="1"/>
    <xf numFmtId="165" fontId="7" fillId="2" borderId="16" xfId="0" applyNumberFormat="1" applyFont="1" applyFill="1" applyBorder="1"/>
    <xf numFmtId="166" fontId="7" fillId="0" borderId="16" xfId="0" applyNumberFormat="1" applyFont="1" applyBorder="1"/>
    <xf numFmtId="2" fontId="7" fillId="3" borderId="16" xfId="0" applyNumberFormat="1" applyFont="1" applyFill="1" applyBorder="1"/>
    <xf numFmtId="0" fontId="7" fillId="4" borderId="16" xfId="0" applyFont="1" applyFill="1" applyBorder="1"/>
    <xf numFmtId="0" fontId="15" fillId="2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/>
    </xf>
    <xf numFmtId="167" fontId="8" fillId="3" borderId="16" xfId="0" applyNumberFormat="1" applyFont="1" applyFill="1" applyBorder="1"/>
    <xf numFmtId="2" fontId="8" fillId="0" borderId="16" xfId="0" applyNumberFormat="1" applyFont="1" applyBorder="1"/>
    <xf numFmtId="2" fontId="8" fillId="3" borderId="16" xfId="0" applyNumberFormat="1" applyFont="1" applyFill="1" applyBorder="1"/>
    <xf numFmtId="2" fontId="11" fillId="3" borderId="16" xfId="0" applyNumberFormat="1" applyFont="1" applyFill="1" applyBorder="1"/>
    <xf numFmtId="0" fontId="17" fillId="2" borderId="28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169" fontId="8" fillId="3" borderId="16" xfId="0" applyNumberFormat="1" applyFont="1" applyFill="1" applyBorder="1"/>
    <xf numFmtId="0" fontId="7" fillId="4" borderId="16" xfId="0" applyFont="1" applyFill="1" applyBorder="1" applyAlignment="1">
      <alignment horizontal="right" vertical="center"/>
    </xf>
    <xf numFmtId="0" fontId="1" fillId="4" borderId="16" xfId="0" applyFont="1" applyFill="1" applyBorder="1"/>
    <xf numFmtId="0" fontId="11" fillId="0" borderId="33" xfId="0" applyFont="1" applyBorder="1" applyAlignment="1">
      <alignment horizontal="left"/>
    </xf>
    <xf numFmtId="0" fontId="10" fillId="2" borderId="1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167" fontId="2" fillId="0" borderId="16" xfId="0" applyNumberFormat="1" applyFont="1" applyBorder="1" applyAlignment="1">
      <alignment horizontal="center" wrapText="1"/>
    </xf>
    <xf numFmtId="167" fontId="7" fillId="0" borderId="16" xfId="0" applyNumberFormat="1" applyFont="1" applyBorder="1"/>
    <xf numFmtId="0" fontId="2" fillId="0" borderId="16" xfId="0" applyFont="1" applyFill="1" applyBorder="1" applyAlignment="1">
      <alignment wrapText="1"/>
    </xf>
    <xf numFmtId="0" fontId="7" fillId="0" borderId="29" xfId="0" applyFont="1" applyBorder="1"/>
    <xf numFmtId="2" fontId="12" fillId="3" borderId="16" xfId="0" applyNumberFormat="1" applyFont="1" applyFill="1" applyBorder="1" applyAlignment="1"/>
    <xf numFmtId="0" fontId="7" fillId="0" borderId="16" xfId="0" applyFont="1" applyBorder="1" applyAlignment="1">
      <alignment wrapText="1"/>
    </xf>
    <xf numFmtId="0" fontId="7" fillId="0" borderId="16" xfId="0" applyFont="1" applyBorder="1" applyAlignment="1">
      <alignment horizontal="left" wrapText="1"/>
    </xf>
    <xf numFmtId="0" fontId="2" fillId="0" borderId="16" xfId="0" applyFont="1" applyBorder="1" applyAlignment="1">
      <alignment horizontal="center" wrapText="1"/>
    </xf>
    <xf numFmtId="43" fontId="2" fillId="0" borderId="16" xfId="23" applyFont="1" applyBorder="1" applyAlignment="1">
      <alignment horizontal="right" wrapText="1"/>
    </xf>
    <xf numFmtId="2" fontId="12" fillId="3" borderId="16" xfId="0" applyNumberFormat="1" applyFont="1" applyFill="1" applyBorder="1"/>
    <xf numFmtId="0" fontId="2" fillId="0" borderId="16" xfId="0" applyFont="1" applyBorder="1" applyAlignment="1">
      <alignment horizontal="center" vertical="center" wrapText="1"/>
    </xf>
    <xf numFmtId="0" fontId="2" fillId="4" borderId="16" xfId="0" applyFont="1" applyFill="1" applyBorder="1" applyAlignment="1">
      <alignment vertical="center" wrapText="1"/>
    </xf>
    <xf numFmtId="2" fontId="2" fillId="0" borderId="16" xfId="0" applyNumberFormat="1" applyFont="1" applyBorder="1" applyAlignment="1">
      <alignment vertical="center" wrapText="1"/>
    </xf>
    <xf numFmtId="43" fontId="7" fillId="0" borderId="16" xfId="23" applyFont="1" applyBorder="1"/>
    <xf numFmtId="0" fontId="7" fillId="0" borderId="41" xfId="0" applyFont="1" applyBorder="1" applyAlignment="1">
      <alignment wrapText="1"/>
    </xf>
    <xf numFmtId="0" fontId="1" fillId="2" borderId="41" xfId="0" applyFont="1" applyFill="1" applyBorder="1"/>
    <xf numFmtId="0" fontId="7" fillId="0" borderId="41" xfId="0" applyFont="1" applyBorder="1" applyAlignment="1">
      <alignment horizontal="center"/>
    </xf>
    <xf numFmtId="2" fontId="7" fillId="3" borderId="41" xfId="0" applyNumberFormat="1" applyFont="1" applyFill="1" applyBorder="1"/>
    <xf numFmtId="2" fontId="12" fillId="3" borderId="41" xfId="0" applyNumberFormat="1" applyFont="1" applyFill="1" applyBorder="1"/>
    <xf numFmtId="0" fontId="8" fillId="0" borderId="42" xfId="0" applyFont="1" applyBorder="1" applyAlignment="1">
      <alignment horizontal="justify" vertical="top" wrapText="1"/>
    </xf>
    <xf numFmtId="2" fontId="8" fillId="0" borderId="41" xfId="0" applyNumberFormat="1" applyFont="1" applyBorder="1"/>
    <xf numFmtId="167" fontId="7" fillId="3" borderId="41" xfId="0" applyNumberFormat="1" applyFont="1" applyFill="1" applyBorder="1"/>
    <xf numFmtId="2" fontId="11" fillId="3" borderId="41" xfId="0" applyNumberFormat="1" applyFont="1" applyFill="1" applyBorder="1"/>
    <xf numFmtId="0" fontId="7" fillId="0" borderId="37" xfId="0" applyFont="1" applyBorder="1"/>
    <xf numFmtId="2" fontId="11" fillId="3" borderId="51" xfId="0" applyNumberFormat="1" applyFont="1" applyFill="1" applyBorder="1"/>
    <xf numFmtId="0" fontId="8" fillId="0" borderId="52" xfId="0" applyFont="1" applyBorder="1"/>
    <xf numFmtId="0" fontId="7" fillId="0" borderId="16" xfId="0" applyFont="1" applyFill="1" applyBorder="1"/>
    <xf numFmtId="167" fontId="8" fillId="0" borderId="16" xfId="0" applyNumberFormat="1" applyFont="1" applyFill="1" applyBorder="1"/>
    <xf numFmtId="0" fontId="8" fillId="0" borderId="16" xfId="0" applyFont="1" applyFill="1" applyBorder="1"/>
    <xf numFmtId="2" fontId="8" fillId="0" borderId="16" xfId="0" applyNumberFormat="1" applyFont="1" applyFill="1" applyBorder="1"/>
    <xf numFmtId="0" fontId="2" fillId="0" borderId="16" xfId="0" applyFont="1" applyFill="1" applyBorder="1" applyAlignment="1">
      <alignment horizontal="right" vertical="center" wrapText="1"/>
    </xf>
    <xf numFmtId="169" fontId="8" fillId="0" borderId="16" xfId="0" applyNumberFormat="1" applyFont="1" applyFill="1" applyBorder="1"/>
    <xf numFmtId="1" fontId="6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horizontal="right"/>
    </xf>
    <xf numFmtId="0" fontId="7" fillId="0" borderId="16" xfId="0" applyFont="1" applyFill="1" applyBorder="1" applyAlignment="1">
      <alignment horizontal="right" vertical="center"/>
    </xf>
    <xf numFmtId="168" fontId="8" fillId="0" borderId="16" xfId="0" applyNumberFormat="1" applyFont="1" applyFill="1" applyBorder="1"/>
    <xf numFmtId="0" fontId="7" fillId="4" borderId="41" xfId="0" applyFont="1" applyFill="1" applyBorder="1" applyAlignment="1">
      <alignment horizontal="center"/>
    </xf>
    <xf numFmtId="0" fontId="8" fillId="0" borderId="41" xfId="0" applyFont="1" applyBorder="1" applyAlignment="1">
      <alignment horizontal="justify" vertical="top" wrapText="1"/>
    </xf>
    <xf numFmtId="0" fontId="1" fillId="4" borderId="41" xfId="0" applyFont="1" applyFill="1" applyBorder="1"/>
    <xf numFmtId="0" fontId="7" fillId="0" borderId="41" xfId="0" applyFont="1" applyBorder="1"/>
    <xf numFmtId="168" fontId="8" fillId="0" borderId="41" xfId="0" applyNumberFormat="1" applyFont="1" applyFill="1" applyBorder="1"/>
    <xf numFmtId="0" fontId="8" fillId="0" borderId="41" xfId="0" applyFont="1" applyBorder="1"/>
    <xf numFmtId="2" fontId="8" fillId="3" borderId="41" xfId="0" applyNumberFormat="1" applyFont="1" applyFill="1" applyBorder="1"/>
    <xf numFmtId="0" fontId="8" fillId="3" borderId="41" xfId="0" applyFont="1" applyFill="1" applyBorder="1"/>
    <xf numFmtId="0" fontId="8" fillId="0" borderId="41" xfId="0" applyFont="1" applyFill="1" applyBorder="1"/>
    <xf numFmtId="0" fontId="8" fillId="3" borderId="41" xfId="0" applyFont="1" applyFill="1" applyBorder="1" applyAlignment="1">
      <alignment horizontal="justify" vertical="top" wrapText="1"/>
    </xf>
    <xf numFmtId="0" fontId="7" fillId="0" borderId="2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167" fontId="2" fillId="0" borderId="16" xfId="0" applyNumberFormat="1" applyFont="1" applyFill="1" applyBorder="1" applyAlignment="1">
      <alignment horizontal="center" wrapText="1"/>
    </xf>
    <xf numFmtId="167" fontId="7" fillId="0" borderId="16" xfId="0" applyNumberFormat="1" applyFont="1" applyFill="1" applyBorder="1"/>
    <xf numFmtId="0" fontId="7" fillId="0" borderId="16" xfId="0" applyFont="1" applyFill="1" applyBorder="1" applyAlignment="1">
      <alignment horizontal="center"/>
    </xf>
    <xf numFmtId="0" fontId="21" fillId="0" borderId="5" xfId="0" applyFont="1" applyFill="1" applyBorder="1" applyAlignment="1"/>
    <xf numFmtId="0" fontId="0" fillId="0" borderId="5" xfId="0" applyBorder="1" applyAlignment="1"/>
    <xf numFmtId="0" fontId="0" fillId="0" borderId="0" xfId="0" applyAlignment="1"/>
    <xf numFmtId="0" fontId="12" fillId="0" borderId="3" xfId="0" applyFont="1" applyFill="1" applyBorder="1" applyAlignment="1">
      <alignment horizontal="right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wrapText="1"/>
    </xf>
    <xf numFmtId="0" fontId="2" fillId="0" borderId="16" xfId="0" applyFont="1" applyFill="1" applyBorder="1" applyAlignment="1">
      <alignment horizontal="center" wrapText="1"/>
    </xf>
    <xf numFmtId="43" fontId="2" fillId="0" borderId="16" xfId="23" applyFont="1" applyFill="1" applyBorder="1" applyAlignment="1">
      <alignment horizontal="right" wrapText="1"/>
    </xf>
    <xf numFmtId="0" fontId="7" fillId="0" borderId="16" xfId="0" applyFont="1" applyFill="1" applyBorder="1" applyAlignment="1">
      <alignment wrapText="1"/>
    </xf>
    <xf numFmtId="0" fontId="2" fillId="0" borderId="16" xfId="0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vertical="center" wrapText="1"/>
    </xf>
    <xf numFmtId="167" fontId="2" fillId="0" borderId="16" xfId="0" applyNumberFormat="1" applyFont="1" applyFill="1" applyBorder="1" applyAlignment="1">
      <alignment horizontal="center" vertical="center" wrapText="1"/>
    </xf>
    <xf numFmtId="43" fontId="7" fillId="0" borderId="16" xfId="23" applyFont="1" applyFill="1" applyBorder="1"/>
    <xf numFmtId="2" fontId="2" fillId="0" borderId="16" xfId="0" applyNumberFormat="1" applyFont="1" applyFill="1" applyBorder="1" applyAlignment="1">
      <alignment horizontal="center" vertical="center" wrapText="1"/>
    </xf>
    <xf numFmtId="2" fontId="2" fillId="0" borderId="41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/>
    <xf numFmtId="165" fontId="7" fillId="0" borderId="41" xfId="0" applyNumberFormat="1" applyFont="1" applyFill="1" applyBorder="1"/>
    <xf numFmtId="166" fontId="7" fillId="0" borderId="41" xfId="0" applyNumberFormat="1" applyFont="1" applyFill="1" applyBorder="1"/>
    <xf numFmtId="43" fontId="7" fillId="0" borderId="41" xfId="23" applyFont="1" applyFill="1" applyBorder="1"/>
    <xf numFmtId="0" fontId="5" fillId="0" borderId="41" xfId="0" applyFont="1" applyFill="1" applyBorder="1" applyAlignment="1">
      <alignment wrapText="1"/>
    </xf>
    <xf numFmtId="0" fontId="7" fillId="0" borderId="41" xfId="0" applyFont="1" applyFill="1" applyBorder="1" applyAlignment="1">
      <alignment horizontal="center"/>
    </xf>
    <xf numFmtId="43" fontId="5" fillId="0" borderId="41" xfId="23" applyFont="1" applyFill="1" applyBorder="1" applyAlignment="1">
      <alignment horizontal="right" wrapText="1"/>
    </xf>
    <xf numFmtId="0" fontId="7" fillId="3" borderId="16" xfId="0" applyFont="1" applyFill="1" applyBorder="1"/>
    <xf numFmtId="0" fontId="7" fillId="3" borderId="16" xfId="0" applyFont="1" applyFill="1" applyBorder="1" applyAlignment="1">
      <alignment wrapText="1"/>
    </xf>
    <xf numFmtId="0" fontId="6" fillId="3" borderId="39" xfId="1" applyFont="1" applyFill="1" applyBorder="1" applyAlignment="1" applyProtection="1">
      <alignment horizontal="left" vertical="center" wrapText="1"/>
      <protection locked="0"/>
    </xf>
    <xf numFmtId="0" fontId="6" fillId="3" borderId="40" xfId="1" applyFont="1" applyFill="1" applyBorder="1" applyAlignment="1" applyProtection="1">
      <alignment horizontal="left" vertical="center" wrapText="1"/>
      <protection locked="0"/>
    </xf>
    <xf numFmtId="0" fontId="6" fillId="3" borderId="41" xfId="1" applyFont="1" applyFill="1" applyBorder="1" applyAlignment="1" applyProtection="1">
      <alignment horizontal="left" vertical="center" wrapText="1"/>
      <protection locked="0"/>
    </xf>
    <xf numFmtId="0" fontId="6" fillId="3" borderId="44" xfId="1" applyFont="1" applyFill="1" applyBorder="1" applyAlignment="1" applyProtection="1">
      <alignment horizontal="left" vertical="center" wrapText="1"/>
      <protection locked="0"/>
    </xf>
    <xf numFmtId="0" fontId="5" fillId="3" borderId="41" xfId="0" applyFont="1" applyFill="1" applyBorder="1" applyAlignment="1">
      <alignment wrapText="1"/>
    </xf>
    <xf numFmtId="0" fontId="8" fillId="3" borderId="42" xfId="0" applyFont="1" applyFill="1" applyBorder="1" applyAlignment="1">
      <alignment horizontal="justify" vertical="top" wrapText="1"/>
    </xf>
    <xf numFmtId="0" fontId="7" fillId="0" borderId="28" xfId="0" applyFont="1" applyBorder="1" applyAlignment="1">
      <alignment horizont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0" xfId="0" applyFont="1" applyFill="1"/>
    <xf numFmtId="0" fontId="15" fillId="2" borderId="1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wrapText="1"/>
    </xf>
    <xf numFmtId="0" fontId="8" fillId="3" borderId="14" xfId="0" applyFont="1" applyFill="1" applyBorder="1" applyAlignment="1">
      <alignment vertical="top" wrapText="1"/>
    </xf>
    <xf numFmtId="0" fontId="17" fillId="2" borderId="14" xfId="0" applyFont="1" applyFill="1" applyBorder="1" applyAlignment="1">
      <alignment horizontal="center" vertical="center" wrapText="1"/>
    </xf>
    <xf numFmtId="0" fontId="8" fillId="3" borderId="14" xfId="0" applyFont="1" applyFill="1" applyBorder="1"/>
    <xf numFmtId="167" fontId="7" fillId="3" borderId="16" xfId="0" applyNumberFormat="1" applyFont="1" applyFill="1" applyBorder="1"/>
    <xf numFmtId="0" fontId="8" fillId="0" borderId="55" xfId="0" applyFont="1" applyBorder="1"/>
    <xf numFmtId="2" fontId="11" fillId="3" borderId="56" xfId="0" applyNumberFormat="1" applyFont="1" applyFill="1" applyBorder="1"/>
    <xf numFmtId="0" fontId="15" fillId="2" borderId="2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2" fontId="7" fillId="0" borderId="2" xfId="0" applyNumberFormat="1" applyFont="1" applyBorder="1"/>
    <xf numFmtId="2" fontId="11" fillId="3" borderId="60" xfId="0" applyNumberFormat="1" applyFont="1" applyFill="1" applyBorder="1"/>
    <xf numFmtId="0" fontId="8" fillId="3" borderId="6" xfId="0" applyFont="1" applyFill="1" applyBorder="1" applyAlignment="1">
      <alignment horizontal="justify" vertical="top" wrapText="1"/>
    </xf>
    <xf numFmtId="0" fontId="8" fillId="0" borderId="6" xfId="0" applyFont="1" applyFill="1" applyBorder="1" applyAlignment="1">
      <alignment horizontal="justify" vertical="top" wrapText="1"/>
    </xf>
    <xf numFmtId="0" fontId="8" fillId="3" borderId="14" xfId="0" applyFont="1" applyFill="1" applyBorder="1" applyAlignment="1">
      <alignment horizontal="justify" vertical="top" wrapText="1"/>
    </xf>
    <xf numFmtId="0" fontId="10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3" borderId="14" xfId="0" applyFont="1" applyFill="1" applyBorder="1"/>
    <xf numFmtId="0" fontId="7" fillId="3" borderId="14" xfId="0" applyFont="1" applyFill="1" applyBorder="1" applyAlignment="1">
      <alignment wrapText="1"/>
    </xf>
    <xf numFmtId="0" fontId="7" fillId="0" borderId="0" xfId="0" applyFont="1" applyFill="1" applyBorder="1"/>
    <xf numFmtId="0" fontId="12" fillId="0" borderId="0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wrapText="1"/>
    </xf>
    <xf numFmtId="43" fontId="5" fillId="0" borderId="16" xfId="23" applyFont="1" applyFill="1" applyBorder="1" applyAlignment="1">
      <alignment horizontal="right" wrapText="1"/>
    </xf>
    <xf numFmtId="2" fontId="2" fillId="0" borderId="16" xfId="0" applyNumberFormat="1" applyFont="1" applyFill="1" applyBorder="1" applyAlignment="1">
      <alignment horizontal="right" wrapText="1"/>
    </xf>
    <xf numFmtId="0" fontId="2" fillId="0" borderId="16" xfId="0" applyFont="1" applyFill="1" applyBorder="1" applyAlignment="1">
      <alignment horizontal="right" wrapText="1"/>
    </xf>
    <xf numFmtId="0" fontId="2" fillId="0" borderId="16" xfId="0" applyFont="1" applyBorder="1" applyAlignment="1">
      <alignment wrapText="1"/>
    </xf>
    <xf numFmtId="0" fontId="6" fillId="3" borderId="53" xfId="1" applyFont="1" applyFill="1" applyBorder="1" applyAlignment="1" applyProtection="1">
      <alignment horizontal="left" vertical="center" wrapText="1"/>
      <protection locked="0"/>
    </xf>
    <xf numFmtId="0" fontId="6" fillId="3" borderId="54" xfId="1" applyFont="1" applyFill="1" applyBorder="1" applyAlignment="1" applyProtection="1">
      <alignment horizontal="left" vertical="center" wrapText="1"/>
      <protection locked="0"/>
    </xf>
    <xf numFmtId="0" fontId="6" fillId="3" borderId="14" xfId="1" applyFont="1" applyFill="1" applyBorder="1" applyAlignment="1" applyProtection="1">
      <alignment horizontal="left" vertical="center" wrapText="1"/>
      <protection locked="0"/>
    </xf>
    <xf numFmtId="0" fontId="5" fillId="3" borderId="14" xfId="0" applyFont="1" applyFill="1" applyBorder="1" applyAlignment="1">
      <alignment wrapText="1"/>
    </xf>
    <xf numFmtId="0" fontId="12" fillId="3" borderId="57" xfId="0" applyFont="1" applyFill="1" applyBorder="1" applyAlignment="1">
      <alignment vertical="center"/>
    </xf>
    <xf numFmtId="0" fontId="12" fillId="3" borderId="46" xfId="0" applyFont="1" applyFill="1" applyBorder="1" applyAlignment="1">
      <alignment vertical="center"/>
    </xf>
    <xf numFmtId="0" fontId="12" fillId="3" borderId="4" xfId="0" applyFont="1" applyFill="1" applyBorder="1" applyAlignment="1">
      <alignment vertical="center"/>
    </xf>
    <xf numFmtId="0" fontId="12" fillId="0" borderId="46" xfId="0" applyFont="1" applyBorder="1" applyAlignment="1">
      <alignment wrapText="1"/>
    </xf>
    <xf numFmtId="0" fontId="7" fillId="0" borderId="13" xfId="0" applyFont="1" applyFill="1" applyBorder="1" applyAlignment="1"/>
    <xf numFmtId="0" fontId="7" fillId="0" borderId="20" xfId="0" applyFont="1" applyFill="1" applyBorder="1" applyAlignment="1"/>
    <xf numFmtId="0" fontId="7" fillId="0" borderId="21" xfId="0" applyFont="1" applyFill="1" applyBorder="1" applyAlignment="1"/>
    <xf numFmtId="167" fontId="8" fillId="0" borderId="16" xfId="0" applyNumberFormat="1" applyFont="1" applyFill="1" applyBorder="1" applyAlignment="1">
      <alignment horizontal="right"/>
    </xf>
    <xf numFmtId="0" fontId="12" fillId="0" borderId="2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2" fontId="11" fillId="0" borderId="1" xfId="0" applyNumberFormat="1" applyFont="1" applyFill="1" applyBorder="1"/>
    <xf numFmtId="0" fontId="8" fillId="0" borderId="9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right"/>
    </xf>
    <xf numFmtId="2" fontId="26" fillId="0" borderId="5" xfId="0" applyNumberFormat="1" applyFont="1" applyFill="1" applyBorder="1"/>
    <xf numFmtId="0" fontId="27" fillId="0" borderId="12" xfId="0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right"/>
    </xf>
    <xf numFmtId="0" fontId="28" fillId="0" borderId="0" xfId="0" applyFont="1" applyFill="1"/>
    <xf numFmtId="0" fontId="8" fillId="0" borderId="16" xfId="0" applyFont="1" applyFill="1" applyBorder="1" applyAlignment="1">
      <alignment horizontal="right"/>
    </xf>
    <xf numFmtId="0" fontId="8" fillId="0" borderId="16" xfId="0" applyFont="1" applyBorder="1" applyAlignment="1">
      <alignment horizontal="justify" vertical="top" wrapText="1"/>
    </xf>
    <xf numFmtId="0" fontId="8" fillId="3" borderId="16" xfId="0" applyFont="1" applyFill="1" applyBorder="1" applyAlignment="1">
      <alignment horizontal="justify" vertical="top" wrapText="1"/>
    </xf>
    <xf numFmtId="0" fontId="10" fillId="2" borderId="4" xfId="0" applyFont="1" applyFill="1" applyBorder="1" applyAlignment="1">
      <alignment horizontal="center" vertical="center" wrapText="1"/>
    </xf>
    <xf numFmtId="2" fontId="12" fillId="3" borderId="8" xfId="0" applyNumberFormat="1" applyFont="1" applyFill="1" applyBorder="1"/>
    <xf numFmtId="0" fontId="7" fillId="0" borderId="9" xfId="0" applyFont="1" applyFill="1" applyBorder="1" applyAlignment="1">
      <alignment wrapText="1"/>
    </xf>
    <xf numFmtId="167" fontId="2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/>
    <xf numFmtId="165" fontId="7" fillId="0" borderId="9" xfId="0" applyNumberFormat="1" applyFont="1" applyFill="1" applyBorder="1"/>
    <xf numFmtId="166" fontId="7" fillId="0" borderId="9" xfId="0" applyNumberFormat="1" applyFont="1" applyFill="1" applyBorder="1"/>
    <xf numFmtId="43" fontId="7" fillId="0" borderId="9" xfId="23" applyFont="1" applyFill="1" applyBorder="1"/>
    <xf numFmtId="0" fontId="7" fillId="0" borderId="9" xfId="0" applyFont="1" applyFill="1" applyBorder="1" applyAlignment="1">
      <alignment horizontal="center"/>
    </xf>
    <xf numFmtId="2" fontId="7" fillId="3" borderId="9" xfId="0" applyNumberFormat="1" applyFont="1" applyFill="1" applyBorder="1"/>
    <xf numFmtId="0" fontId="5" fillId="3" borderId="4" xfId="0" applyFont="1" applyFill="1" applyBorder="1" applyAlignment="1">
      <alignment wrapText="1"/>
    </xf>
    <xf numFmtId="0" fontId="8" fillId="4" borderId="55" xfId="0" applyFont="1" applyFill="1" applyBorder="1"/>
    <xf numFmtId="0" fontId="6" fillId="3" borderId="63" xfId="1" applyFont="1" applyFill="1" applyBorder="1" applyAlignment="1" applyProtection="1">
      <alignment horizontal="left" vertical="center" wrapText="1"/>
      <protection locked="0"/>
    </xf>
    <xf numFmtId="0" fontId="12" fillId="0" borderId="46" xfId="0" applyFont="1" applyFill="1" applyBorder="1" applyAlignment="1">
      <alignment wrapText="1"/>
    </xf>
    <xf numFmtId="0" fontId="11" fillId="0" borderId="57" xfId="0" applyFont="1" applyBorder="1" applyAlignment="1"/>
    <xf numFmtId="0" fontId="11" fillId="0" borderId="46" xfId="0" applyFont="1" applyBorder="1" applyAlignment="1"/>
    <xf numFmtId="0" fontId="11" fillId="0" borderId="31" xfId="0" applyFont="1" applyBorder="1" applyAlignment="1"/>
    <xf numFmtId="0" fontId="15" fillId="2" borderId="59" xfId="0" applyFont="1" applyFill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0" fontId="10" fillId="2" borderId="59" xfId="0" applyFont="1" applyFill="1" applyBorder="1" applyAlignment="1">
      <alignment horizontal="center" vertical="center" wrapText="1"/>
    </xf>
    <xf numFmtId="0" fontId="6" fillId="3" borderId="28" xfId="1" applyFont="1" applyFill="1" applyBorder="1" applyAlignment="1" applyProtection="1">
      <alignment horizontal="left" vertical="center" wrapText="1"/>
      <protection locked="0"/>
    </xf>
    <xf numFmtId="0" fontId="5" fillId="3" borderId="28" xfId="0" applyFont="1" applyFill="1" applyBorder="1" applyAlignment="1">
      <alignment wrapText="1"/>
    </xf>
    <xf numFmtId="1" fontId="1" fillId="0" borderId="16" xfId="0" applyNumberFormat="1" applyFont="1" applyFill="1" applyBorder="1"/>
    <xf numFmtId="0" fontId="15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3" borderId="16" xfId="0" applyFont="1" applyFill="1" applyBorder="1" applyAlignment="1">
      <alignment wrapText="1"/>
    </xf>
    <xf numFmtId="0" fontId="7" fillId="0" borderId="28" xfId="0" applyFont="1" applyBorder="1" applyAlignment="1">
      <alignment horizontal="center"/>
    </xf>
    <xf numFmtId="0" fontId="6" fillId="3" borderId="16" xfId="1" applyFont="1" applyFill="1" applyBorder="1" applyAlignment="1" applyProtection="1">
      <alignment horizontal="left" vertical="center" wrapText="1"/>
      <protection locked="0"/>
    </xf>
    <xf numFmtId="2" fontId="8" fillId="3" borderId="4" xfId="0" applyNumberFormat="1" applyFont="1" applyFill="1" applyBorder="1"/>
    <xf numFmtId="2" fontId="11" fillId="3" borderId="4" xfId="0" applyNumberFormat="1" applyFont="1" applyFill="1" applyBorder="1"/>
    <xf numFmtId="2" fontId="7" fillId="0" borderId="16" xfId="0" applyNumberFormat="1" applyFont="1" applyBorder="1"/>
    <xf numFmtId="0" fontId="6" fillId="3" borderId="68" xfId="1" applyFont="1" applyFill="1" applyBorder="1" applyAlignment="1" applyProtection="1">
      <alignment horizontal="left" vertical="center" wrapText="1"/>
      <protection locked="0"/>
    </xf>
    <xf numFmtId="0" fontId="6" fillId="3" borderId="69" xfId="1" applyFont="1" applyFill="1" applyBorder="1" applyAlignment="1" applyProtection="1">
      <alignment horizontal="left" vertical="center" wrapText="1"/>
      <protection locked="0"/>
    </xf>
    <xf numFmtId="0" fontId="7" fillId="4" borderId="30" xfId="0" applyFont="1" applyFill="1" applyBorder="1" applyAlignment="1">
      <alignment horizontal="center"/>
    </xf>
    <xf numFmtId="170" fontId="8" fillId="0" borderId="16" xfId="0" applyNumberFormat="1" applyFont="1" applyFill="1" applyBorder="1"/>
    <xf numFmtId="171" fontId="8" fillId="0" borderId="16" xfId="0" applyNumberFormat="1" applyFont="1" applyFill="1" applyBorder="1"/>
    <xf numFmtId="171" fontId="8" fillId="3" borderId="16" xfId="0" applyNumberFormat="1" applyFont="1" applyFill="1" applyBorder="1"/>
    <xf numFmtId="0" fontId="6" fillId="3" borderId="71" xfId="1" applyFont="1" applyFill="1" applyBorder="1" applyAlignment="1" applyProtection="1">
      <alignment horizontal="left" vertical="center" wrapText="1"/>
      <protection locked="0"/>
    </xf>
    <xf numFmtId="0" fontId="6" fillId="3" borderId="72" xfId="1" applyFont="1" applyFill="1" applyBorder="1" applyAlignment="1" applyProtection="1">
      <alignment horizontal="left" vertical="center" wrapText="1"/>
      <protection locked="0"/>
    </xf>
    <xf numFmtId="0" fontId="7" fillId="0" borderId="28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/>
    </xf>
    <xf numFmtId="43" fontId="11" fillId="3" borderId="74" xfId="23" applyFont="1" applyFill="1" applyBorder="1"/>
    <xf numFmtId="0" fontId="8" fillId="3" borderId="8" xfId="0" applyFont="1" applyFill="1" applyBorder="1" applyAlignment="1">
      <alignment wrapText="1"/>
    </xf>
    <xf numFmtId="2" fontId="8" fillId="3" borderId="8" xfId="0" applyNumberFormat="1" applyFont="1" applyFill="1" applyBorder="1"/>
    <xf numFmtId="0" fontId="7" fillId="0" borderId="8" xfId="0" applyFont="1" applyFill="1" applyBorder="1"/>
    <xf numFmtId="0" fontId="8" fillId="0" borderId="8" xfId="0" applyFont="1" applyFill="1" applyBorder="1"/>
    <xf numFmtId="2" fontId="8" fillId="0" borderId="8" xfId="0" applyNumberFormat="1" applyFont="1" applyFill="1" applyBorder="1"/>
    <xf numFmtId="43" fontId="11" fillId="3" borderId="4" xfId="23" applyFont="1" applyFill="1" applyBorder="1"/>
    <xf numFmtId="0" fontId="8" fillId="0" borderId="28" xfId="0" applyFont="1" applyBorder="1" applyAlignment="1">
      <alignment horizontal="center"/>
    </xf>
    <xf numFmtId="0" fontId="16" fillId="0" borderId="28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right" vertical="center" wrapText="1"/>
    </xf>
    <xf numFmtId="0" fontId="8" fillId="0" borderId="28" xfId="0" applyFont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wrapText="1"/>
    </xf>
    <xf numFmtId="167" fontId="2" fillId="0" borderId="16" xfId="0" applyNumberFormat="1" applyFont="1" applyFill="1" applyBorder="1" applyAlignment="1">
      <alignment wrapText="1"/>
    </xf>
    <xf numFmtId="43" fontId="7" fillId="0" borderId="16" xfId="23" applyFont="1" applyFill="1" applyBorder="1" applyAlignment="1">
      <alignment horizontal="right"/>
    </xf>
    <xf numFmtId="2" fontId="2" fillId="0" borderId="29" xfId="0" applyNumberFormat="1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/>
    </xf>
    <xf numFmtId="43" fontId="8" fillId="0" borderId="16" xfId="23" applyFont="1" applyBorder="1" applyAlignment="1">
      <alignment horizontal="right"/>
    </xf>
    <xf numFmtId="4" fontId="8" fillId="7" borderId="0" xfId="0" applyNumberFormat="1" applyFont="1" applyFill="1"/>
    <xf numFmtId="0" fontId="8" fillId="7" borderId="0" xfId="0" applyFont="1" applyFill="1"/>
    <xf numFmtId="43" fontId="7" fillId="0" borderId="16" xfId="0" applyNumberFormat="1" applyFont="1" applyFill="1" applyBorder="1"/>
    <xf numFmtId="43" fontId="8" fillId="0" borderId="0" xfId="0" applyNumberFormat="1" applyFont="1" applyBorder="1"/>
    <xf numFmtId="2" fontId="8" fillId="0" borderId="0" xfId="0" applyNumberFormat="1" applyFont="1" applyBorder="1"/>
    <xf numFmtId="4" fontId="8" fillId="0" borderId="0" xfId="0" applyNumberFormat="1" applyFont="1" applyBorder="1"/>
    <xf numFmtId="4" fontId="28" fillId="0" borderId="0" xfId="0" applyNumberFormat="1" applyFont="1" applyFill="1" applyBorder="1"/>
    <xf numFmtId="43" fontId="28" fillId="0" borderId="0" xfId="0" applyNumberFormat="1" applyFont="1" applyFill="1" applyBorder="1"/>
    <xf numFmtId="0" fontId="28" fillId="0" borderId="0" xfId="0" applyFont="1" applyFill="1" applyBorder="1"/>
    <xf numFmtId="0" fontId="18" fillId="0" borderId="0" xfId="0" applyFont="1" applyBorder="1"/>
    <xf numFmtId="2" fontId="18" fillId="0" borderId="0" xfId="0" applyNumberFormat="1" applyFont="1" applyBorder="1"/>
    <xf numFmtId="43" fontId="8" fillId="0" borderId="0" xfId="0" applyNumberFormat="1" applyFont="1" applyFill="1" applyBorder="1"/>
    <xf numFmtId="2" fontId="8" fillId="0" borderId="0" xfId="0" applyNumberFormat="1" applyFont="1" applyFill="1" applyBorder="1"/>
    <xf numFmtId="164" fontId="8" fillId="0" borderId="0" xfId="0" applyNumberFormat="1" applyFont="1" applyFill="1" applyBorder="1"/>
    <xf numFmtId="4" fontId="8" fillId="0" borderId="0" xfId="0" applyNumberFormat="1" applyFont="1" applyFill="1" applyBorder="1"/>
    <xf numFmtId="43" fontId="8" fillId="0" borderId="0" xfId="23" applyFont="1" applyFill="1" applyBorder="1"/>
    <xf numFmtId="43" fontId="11" fillId="0" borderId="0" xfId="23" applyFont="1" applyFill="1" applyBorder="1"/>
    <xf numFmtId="2" fontId="11" fillId="0" borderId="0" xfId="0" applyNumberFormat="1" applyFont="1" applyFill="1" applyBorder="1"/>
    <xf numFmtId="0" fontId="15" fillId="2" borderId="41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2" fontId="8" fillId="0" borderId="0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43" fontId="8" fillId="0" borderId="0" xfId="23" applyFont="1" applyFill="1" applyBorder="1" applyAlignment="1"/>
    <xf numFmtId="43" fontId="22" fillId="0" borderId="0" xfId="0" applyNumberFormat="1" applyFont="1" applyFill="1" applyBorder="1"/>
    <xf numFmtId="43" fontId="28" fillId="0" borderId="0" xfId="23" applyFont="1" applyFill="1" applyBorder="1"/>
    <xf numFmtId="43" fontId="8" fillId="0" borderId="0" xfId="23" applyFont="1" applyFill="1" applyBorder="1" applyAlignment="1">
      <alignment wrapText="1"/>
    </xf>
    <xf numFmtId="43" fontId="11" fillId="0" borderId="0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/>
    <xf numFmtId="169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/>
    <xf numFmtId="167" fontId="8" fillId="0" borderId="1" xfId="0" applyNumberFormat="1" applyFont="1" applyFill="1" applyBorder="1"/>
    <xf numFmtId="0" fontId="8" fillId="0" borderId="14" xfId="0" applyFont="1" applyFill="1" applyBorder="1" applyAlignment="1">
      <alignment wrapText="1"/>
    </xf>
    <xf numFmtId="0" fontId="8" fillId="0" borderId="28" xfId="0" applyFont="1" applyFill="1" applyBorder="1" applyAlignment="1">
      <alignment horizontal="center" vertical="center" wrapText="1"/>
    </xf>
    <xf numFmtId="43" fontId="8" fillId="0" borderId="0" xfId="23" applyFont="1" applyFill="1"/>
    <xf numFmtId="43" fontId="18" fillId="0" borderId="0" xfId="0" applyNumberFormat="1" applyFont="1"/>
    <xf numFmtId="0" fontId="31" fillId="4" borderId="1" xfId="0" applyFont="1" applyFill="1" applyBorder="1" applyAlignment="1">
      <alignment horizontal="center"/>
    </xf>
    <xf numFmtId="0" fontId="32" fillId="3" borderId="1" xfId="0" applyFont="1" applyFill="1" applyBorder="1" applyAlignment="1">
      <alignment wrapText="1"/>
    </xf>
    <xf numFmtId="0" fontId="33" fillId="0" borderId="1" xfId="0" applyFont="1" applyBorder="1" applyAlignment="1">
      <alignment horizontal="right" vertical="center" wrapText="1"/>
    </xf>
    <xf numFmtId="0" fontId="31" fillId="0" borderId="1" xfId="0" applyFont="1" applyBorder="1"/>
    <xf numFmtId="169" fontId="32" fillId="3" borderId="1" xfId="0" applyNumberFormat="1" applyFont="1" applyFill="1" applyBorder="1"/>
    <xf numFmtId="0" fontId="32" fillId="0" borderId="1" xfId="0" applyFont="1" applyBorder="1"/>
    <xf numFmtId="2" fontId="32" fillId="0" borderId="1" xfId="0" applyNumberFormat="1" applyFont="1" applyBorder="1"/>
    <xf numFmtId="167" fontId="32" fillId="3" borderId="1" xfId="0" applyNumberFormat="1" applyFont="1" applyFill="1" applyBorder="1"/>
    <xf numFmtId="0" fontId="32" fillId="4" borderId="0" xfId="0" applyFont="1" applyFill="1" applyBorder="1" applyAlignment="1">
      <alignment horizontal="center" vertical="center" wrapText="1"/>
    </xf>
    <xf numFmtId="0" fontId="31" fillId="4" borderId="28" xfId="0" applyFont="1" applyFill="1" applyBorder="1" applyAlignment="1">
      <alignment horizontal="center"/>
    </xf>
    <xf numFmtId="0" fontId="32" fillId="3" borderId="16" xfId="0" applyFont="1" applyFill="1" applyBorder="1" applyAlignment="1">
      <alignment wrapText="1"/>
    </xf>
    <xf numFmtId="0" fontId="33" fillId="0" borderId="16" xfId="0" applyFont="1" applyFill="1" applyBorder="1" applyAlignment="1">
      <alignment horizontal="right" vertical="center" wrapText="1"/>
    </xf>
    <xf numFmtId="0" fontId="31" fillId="0" borderId="16" xfId="0" applyFont="1" applyFill="1" applyBorder="1"/>
    <xf numFmtId="169" fontId="32" fillId="0" borderId="16" xfId="0" applyNumberFormat="1" applyFont="1" applyFill="1" applyBorder="1"/>
    <xf numFmtId="0" fontId="32" fillId="0" borderId="16" xfId="0" applyFont="1" applyFill="1" applyBorder="1"/>
    <xf numFmtId="2" fontId="32" fillId="0" borderId="16" xfId="0" applyNumberFormat="1" applyFont="1" applyBorder="1"/>
    <xf numFmtId="167" fontId="32" fillId="3" borderId="16" xfId="0" applyNumberFormat="1" applyFont="1" applyFill="1" applyBorder="1"/>
    <xf numFmtId="0" fontId="32" fillId="3" borderId="14" xfId="0" applyFont="1" applyFill="1" applyBorder="1" applyAlignment="1">
      <alignment wrapText="1"/>
    </xf>
    <xf numFmtId="2" fontId="32" fillId="0" borderId="16" xfId="0" applyNumberFormat="1" applyFont="1" applyFill="1" applyBorder="1"/>
    <xf numFmtId="0" fontId="32" fillId="0" borderId="0" xfId="0" applyFont="1"/>
    <xf numFmtId="0" fontId="32" fillId="0" borderId="0" xfId="0" applyFont="1" applyFill="1" applyBorder="1" applyAlignment="1">
      <alignment horizontal="center" vertical="center" wrapText="1"/>
    </xf>
    <xf numFmtId="171" fontId="32" fillId="0" borderId="16" xfId="0" applyNumberFormat="1" applyFont="1" applyFill="1" applyBorder="1"/>
    <xf numFmtId="0" fontId="32" fillId="4" borderId="28" xfId="0" applyFont="1" applyFill="1" applyBorder="1" applyAlignment="1">
      <alignment horizontal="center" vertical="center" wrapText="1"/>
    </xf>
    <xf numFmtId="43" fontId="32" fillId="0" borderId="0" xfId="23" applyFont="1"/>
    <xf numFmtId="0" fontId="7" fillId="9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wrapText="1"/>
    </xf>
    <xf numFmtId="0" fontId="2" fillId="9" borderId="1" xfId="0" applyFont="1" applyFill="1" applyBorder="1" applyAlignment="1">
      <alignment horizontal="right" vertical="center" wrapText="1"/>
    </xf>
    <xf numFmtId="0" fontId="7" fillId="9" borderId="1" xfId="0" applyFont="1" applyFill="1" applyBorder="1"/>
    <xf numFmtId="169" fontId="8" fillId="9" borderId="1" xfId="0" applyNumberFormat="1" applyFont="1" applyFill="1" applyBorder="1"/>
    <xf numFmtId="0" fontId="8" fillId="9" borderId="1" xfId="0" applyFont="1" applyFill="1" applyBorder="1"/>
    <xf numFmtId="2" fontId="8" fillId="9" borderId="1" xfId="0" applyNumberFormat="1" applyFont="1" applyFill="1" applyBorder="1"/>
    <xf numFmtId="167" fontId="8" fillId="9" borderId="1" xfId="0" applyNumberFormat="1" applyFont="1" applyFill="1" applyBorder="1"/>
    <xf numFmtId="0" fontId="8" fillId="9" borderId="0" xfId="0" applyFont="1" applyFill="1" applyBorder="1" applyAlignment="1">
      <alignment horizontal="center" vertical="center" wrapText="1"/>
    </xf>
    <xf numFmtId="0" fontId="7" fillId="9" borderId="28" xfId="0" applyFont="1" applyFill="1" applyBorder="1" applyAlignment="1">
      <alignment horizontal="center"/>
    </xf>
    <xf numFmtId="0" fontId="8" fillId="9" borderId="16" xfId="0" applyFont="1" applyFill="1" applyBorder="1" applyAlignment="1">
      <alignment wrapText="1"/>
    </xf>
    <xf numFmtId="0" fontId="2" fillId="9" borderId="16" xfId="0" applyFont="1" applyFill="1" applyBorder="1" applyAlignment="1">
      <alignment horizontal="right" vertical="center" wrapText="1"/>
    </xf>
    <xf numFmtId="0" fontId="7" fillId="9" borderId="16" xfId="0" applyFont="1" applyFill="1" applyBorder="1"/>
    <xf numFmtId="169" fontId="8" fillId="9" borderId="16" xfId="0" applyNumberFormat="1" applyFont="1" applyFill="1" applyBorder="1"/>
    <xf numFmtId="0" fontId="8" fillId="9" borderId="16" xfId="0" applyFont="1" applyFill="1" applyBorder="1"/>
    <xf numFmtId="2" fontId="8" fillId="9" borderId="16" xfId="0" applyNumberFormat="1" applyFont="1" applyFill="1" applyBorder="1"/>
    <xf numFmtId="167" fontId="8" fillId="9" borderId="16" xfId="0" applyNumberFormat="1" applyFont="1" applyFill="1" applyBorder="1"/>
    <xf numFmtId="0" fontId="8" fillId="9" borderId="14" xfId="0" applyFont="1" applyFill="1" applyBorder="1" applyAlignment="1">
      <alignment wrapText="1"/>
    </xf>
    <xf numFmtId="0" fontId="8" fillId="9" borderId="0" xfId="0" applyFont="1" applyFill="1"/>
    <xf numFmtId="1" fontId="6" fillId="9" borderId="16" xfId="0" applyNumberFormat="1" applyFont="1" applyFill="1" applyBorder="1" applyAlignment="1">
      <alignment horizontal="right" vertical="center" wrapText="1"/>
    </xf>
    <xf numFmtId="171" fontId="8" fillId="9" borderId="16" xfId="0" applyNumberFormat="1" applyFont="1" applyFill="1" applyBorder="1"/>
    <xf numFmtId="0" fontId="8" fillId="9" borderId="28" xfId="0" applyFont="1" applyFill="1" applyBorder="1" applyAlignment="1">
      <alignment horizontal="center" vertical="center" wrapText="1"/>
    </xf>
    <xf numFmtId="43" fontId="8" fillId="9" borderId="0" xfId="23" applyFont="1" applyFill="1"/>
    <xf numFmtId="0" fontId="7" fillId="8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wrapText="1"/>
    </xf>
    <xf numFmtId="0" fontId="7" fillId="8" borderId="1" xfId="0" applyFont="1" applyFill="1" applyBorder="1" applyAlignment="1">
      <alignment horizontal="right"/>
    </xf>
    <xf numFmtId="0" fontId="7" fillId="8" borderId="1" xfId="0" applyFont="1" applyFill="1" applyBorder="1"/>
    <xf numFmtId="169" fontId="8" fillId="8" borderId="1" xfId="0" applyNumberFormat="1" applyFont="1" applyFill="1" applyBorder="1"/>
    <xf numFmtId="0" fontId="8" fillId="8" borderId="1" xfId="0" applyFont="1" applyFill="1" applyBorder="1"/>
    <xf numFmtId="2" fontId="8" fillId="8" borderId="1" xfId="0" applyNumberFormat="1" applyFont="1" applyFill="1" applyBorder="1"/>
    <xf numFmtId="167" fontId="8" fillId="8" borderId="1" xfId="0" applyNumberFormat="1" applyFont="1" applyFill="1" applyBorder="1"/>
    <xf numFmtId="0" fontId="8" fillId="8" borderId="0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>
      <alignment horizontal="center"/>
    </xf>
    <xf numFmtId="0" fontId="8" fillId="8" borderId="16" xfId="0" applyFont="1" applyFill="1" applyBorder="1" applyAlignment="1">
      <alignment wrapText="1"/>
    </xf>
    <xf numFmtId="0" fontId="7" fillId="8" borderId="16" xfId="0" applyFont="1" applyFill="1" applyBorder="1" applyAlignment="1">
      <alignment horizontal="right"/>
    </xf>
    <xf numFmtId="0" fontId="7" fillId="8" borderId="16" xfId="0" applyFont="1" applyFill="1" applyBorder="1"/>
    <xf numFmtId="169" fontId="8" fillId="8" borderId="16" xfId="0" applyNumberFormat="1" applyFont="1" applyFill="1" applyBorder="1"/>
    <xf numFmtId="0" fontId="8" fillId="8" borderId="16" xfId="0" applyFont="1" applyFill="1" applyBorder="1"/>
    <xf numFmtId="2" fontId="8" fillId="8" borderId="16" xfId="0" applyNumberFormat="1" applyFont="1" applyFill="1" applyBorder="1"/>
    <xf numFmtId="167" fontId="8" fillId="8" borderId="16" xfId="0" applyNumberFormat="1" applyFont="1" applyFill="1" applyBorder="1"/>
    <xf numFmtId="0" fontId="8" fillId="8" borderId="14" xfId="0" applyFont="1" applyFill="1" applyBorder="1" applyAlignment="1">
      <alignment wrapText="1"/>
    </xf>
    <xf numFmtId="171" fontId="8" fillId="8" borderId="16" xfId="0" applyNumberFormat="1" applyFont="1" applyFill="1" applyBorder="1"/>
    <xf numFmtId="0" fontId="8" fillId="8" borderId="28" xfId="0" applyFont="1" applyFill="1" applyBorder="1" applyAlignment="1">
      <alignment horizontal="center" vertical="center" wrapText="1"/>
    </xf>
    <xf numFmtId="2" fontId="6" fillId="8" borderId="16" xfId="0" applyNumberFormat="1" applyFont="1" applyFill="1" applyBorder="1" applyAlignment="1">
      <alignment horizontal="right" vertical="center" wrapText="1"/>
    </xf>
    <xf numFmtId="43" fontId="8" fillId="8" borderId="0" xfId="23" applyFont="1" applyFill="1"/>
    <xf numFmtId="0" fontId="8" fillId="3" borderId="41" xfId="0" applyFont="1" applyFill="1" applyBorder="1" applyAlignment="1">
      <alignment wrapText="1"/>
    </xf>
    <xf numFmtId="43" fontId="8" fillId="0" borderId="0" xfId="0" applyNumberFormat="1" applyFont="1" applyFill="1"/>
    <xf numFmtId="43" fontId="24" fillId="3" borderId="1" xfId="23" applyFont="1" applyFill="1" applyBorder="1" applyAlignment="1"/>
    <xf numFmtId="43" fontId="7" fillId="0" borderId="0" xfId="0" applyNumberFormat="1" applyFont="1" applyFill="1"/>
    <xf numFmtId="43" fontId="7" fillId="10" borderId="0" xfId="0" applyNumberFormat="1" applyFont="1" applyFill="1"/>
    <xf numFmtId="43" fontId="7" fillId="0" borderId="0" xfId="23" applyFont="1" applyFill="1"/>
    <xf numFmtId="43" fontId="34" fillId="0" borderId="0" xfId="23" applyFont="1" applyFill="1"/>
    <xf numFmtId="43" fontId="35" fillId="0" borderId="0" xfId="23" applyFont="1" applyFill="1"/>
    <xf numFmtId="43" fontId="2" fillId="0" borderId="1" xfId="23" applyFont="1" applyBorder="1" applyAlignment="1">
      <alignment horizontal="center" vertical="center" wrapText="1"/>
    </xf>
    <xf numFmtId="43" fontId="8" fillId="11" borderId="41" xfId="23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6" fillId="0" borderId="7" xfId="1" applyFont="1" applyFill="1" applyBorder="1" applyAlignment="1" applyProtection="1">
      <alignment horizontal="left" vertical="center" wrapText="1"/>
      <protection locked="0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65" fontId="7" fillId="0" borderId="1" xfId="0" applyNumberFormat="1" applyFont="1" applyFill="1" applyBorder="1"/>
    <xf numFmtId="166" fontId="7" fillId="0" borderId="1" xfId="0" applyNumberFormat="1" applyFont="1" applyFill="1" applyBorder="1"/>
    <xf numFmtId="43" fontId="7" fillId="0" borderId="1" xfId="23" applyFont="1" applyFill="1" applyBorder="1"/>
    <xf numFmtId="2" fontId="7" fillId="0" borderId="1" xfId="0" applyNumberFormat="1" applyFont="1" applyFill="1" applyBorder="1"/>
    <xf numFmtId="0" fontId="7" fillId="0" borderId="0" xfId="0" applyFont="1" applyFill="1" applyAlignment="1">
      <alignment horizontal="center" vertical="center"/>
    </xf>
    <xf numFmtId="2" fontId="7" fillId="0" borderId="16" xfId="0" applyNumberFormat="1" applyFont="1" applyFill="1" applyBorder="1"/>
    <xf numFmtId="2" fontId="2" fillId="0" borderId="29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/>
    <xf numFmtId="43" fontId="2" fillId="0" borderId="1" xfId="23" applyFont="1" applyFill="1" applyBorder="1" applyAlignment="1">
      <alignment horizontal="center" vertical="center" wrapText="1"/>
    </xf>
    <xf numFmtId="0" fontId="6" fillId="3" borderId="76" xfId="1" applyFont="1" applyFill="1" applyBorder="1" applyAlignment="1" applyProtection="1">
      <alignment horizontal="left" vertical="center" wrapText="1"/>
      <protection locked="0"/>
    </xf>
    <xf numFmtId="0" fontId="6" fillId="3" borderId="77" xfId="1" applyFont="1" applyFill="1" applyBorder="1" applyAlignment="1" applyProtection="1">
      <alignment horizontal="left" vertical="center" wrapText="1"/>
      <protection locked="0"/>
    </xf>
    <xf numFmtId="0" fontId="6" fillId="3" borderId="4" xfId="1" applyFont="1" applyFill="1" applyBorder="1" applyAlignment="1" applyProtection="1">
      <alignment horizontal="left" vertical="center" wrapText="1"/>
      <protection locked="0"/>
    </xf>
    <xf numFmtId="0" fontId="31" fillId="0" borderId="1" xfId="0" applyFont="1" applyBorder="1" applyAlignment="1">
      <alignment wrapText="1"/>
    </xf>
    <xf numFmtId="0" fontId="36" fillId="6" borderId="7" xfId="1" applyFont="1" applyFill="1" applyBorder="1" applyAlignment="1" applyProtection="1">
      <alignment horizontal="left" vertical="center" wrapText="1"/>
      <protection locked="0"/>
    </xf>
    <xf numFmtId="167" fontId="33" fillId="0" borderId="1" xfId="0" applyNumberFormat="1" applyFont="1" applyBorder="1" applyAlignment="1">
      <alignment horizontal="center" vertical="center" wrapText="1"/>
    </xf>
    <xf numFmtId="0" fontId="37" fillId="2" borderId="1" xfId="0" applyFont="1" applyFill="1" applyBorder="1"/>
    <xf numFmtId="165" fontId="31" fillId="2" borderId="1" xfId="0" applyNumberFormat="1" applyFont="1" applyFill="1" applyBorder="1"/>
    <xf numFmtId="166" fontId="31" fillId="0" borderId="1" xfId="0" applyNumberFormat="1" applyFont="1" applyBorder="1"/>
    <xf numFmtId="43" fontId="31" fillId="0" borderId="1" xfId="23" applyFont="1" applyBorder="1"/>
    <xf numFmtId="0" fontId="31" fillId="0" borderId="1" xfId="0" applyFont="1" applyBorder="1" applyAlignment="1">
      <alignment horizontal="center"/>
    </xf>
    <xf numFmtId="2" fontId="31" fillId="3" borderId="1" xfId="0" applyNumberFormat="1" applyFont="1" applyFill="1" applyBorder="1"/>
    <xf numFmtId="0" fontId="31" fillId="4" borderId="0" xfId="0" applyFont="1" applyFill="1" applyAlignment="1">
      <alignment horizontal="center" vertical="center"/>
    </xf>
    <xf numFmtId="0" fontId="31" fillId="0" borderId="28" xfId="0" applyFont="1" applyBorder="1" applyAlignment="1">
      <alignment horizontal="center" vertical="center" wrapText="1"/>
    </xf>
    <xf numFmtId="0" fontId="36" fillId="3" borderId="39" xfId="1" applyFont="1" applyFill="1" applyBorder="1" applyAlignment="1" applyProtection="1">
      <alignment horizontal="left" vertical="center" wrapText="1"/>
      <protection locked="0"/>
    </xf>
    <xf numFmtId="0" fontId="31" fillId="0" borderId="16" xfId="0" applyFont="1" applyBorder="1" applyAlignment="1">
      <alignment wrapText="1"/>
    </xf>
    <xf numFmtId="2" fontId="33" fillId="0" borderId="16" xfId="0" applyNumberFormat="1" applyFont="1" applyFill="1" applyBorder="1" applyAlignment="1">
      <alignment horizontal="center" vertical="center" wrapText="1"/>
    </xf>
    <xf numFmtId="0" fontId="37" fillId="0" borderId="16" xfId="0" applyFont="1" applyFill="1" applyBorder="1"/>
    <xf numFmtId="165" fontId="31" fillId="0" borderId="16" xfId="0" applyNumberFormat="1" applyFont="1" applyFill="1" applyBorder="1"/>
    <xf numFmtId="166" fontId="31" fillId="0" borderId="16" xfId="0" applyNumberFormat="1" applyFont="1" applyFill="1" applyBorder="1"/>
    <xf numFmtId="43" fontId="31" fillId="0" borderId="16" xfId="23" applyFont="1" applyFill="1" applyBorder="1"/>
    <xf numFmtId="0" fontId="31" fillId="0" borderId="16" xfId="0" applyFont="1" applyBorder="1" applyAlignment="1">
      <alignment horizontal="center"/>
    </xf>
    <xf numFmtId="2" fontId="31" fillId="3" borderId="16" xfId="0" applyNumberFormat="1" applyFont="1" applyFill="1" applyBorder="1"/>
    <xf numFmtId="0" fontId="36" fillId="3" borderId="53" xfId="1" applyFont="1" applyFill="1" applyBorder="1" applyAlignment="1" applyProtection="1">
      <alignment horizontal="left" vertical="center" wrapText="1"/>
      <protection locked="0"/>
    </xf>
    <xf numFmtId="0" fontId="31" fillId="0" borderId="16" xfId="0" applyFont="1" applyFill="1" applyBorder="1" applyAlignment="1">
      <alignment wrapText="1"/>
    </xf>
    <xf numFmtId="167" fontId="33" fillId="0" borderId="16" xfId="0" applyNumberFormat="1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/>
    </xf>
    <xf numFmtId="0" fontId="31" fillId="0" borderId="0" xfId="0" applyFont="1"/>
    <xf numFmtId="0" fontId="31" fillId="0" borderId="28" xfId="0" applyFont="1" applyBorder="1" applyAlignment="1">
      <alignment horizontal="center" wrapText="1"/>
    </xf>
    <xf numFmtId="0" fontId="36" fillId="3" borderId="16" xfId="1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Border="1"/>
    <xf numFmtId="0" fontId="36" fillId="3" borderId="68" xfId="1" applyFont="1" applyFill="1" applyBorder="1" applyAlignment="1" applyProtection="1">
      <alignment horizontal="left" vertical="center" wrapText="1"/>
      <protection locked="0"/>
    </xf>
    <xf numFmtId="43" fontId="31" fillId="0" borderId="16" xfId="23" applyFont="1" applyBorder="1"/>
    <xf numFmtId="0" fontId="36" fillId="3" borderId="71" xfId="1" applyFont="1" applyFill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>
      <alignment horizontal="center"/>
    </xf>
    <xf numFmtId="0" fontId="36" fillId="3" borderId="76" xfId="1" applyFont="1" applyFill="1" applyBorder="1" applyAlignment="1" applyProtection="1">
      <alignment horizontal="left" vertical="center" wrapText="1"/>
      <protection locked="0"/>
    </xf>
    <xf numFmtId="2" fontId="33" fillId="0" borderId="29" xfId="0" applyNumberFormat="1" applyFont="1" applyBorder="1" applyAlignment="1">
      <alignment horizontal="center" vertical="center" wrapText="1"/>
    </xf>
    <xf numFmtId="2" fontId="31" fillId="0" borderId="0" xfId="0" applyNumberFormat="1" applyFont="1"/>
    <xf numFmtId="43" fontId="31" fillId="0" borderId="0" xfId="0" applyNumberFormat="1" applyFont="1"/>
    <xf numFmtId="2" fontId="33" fillId="0" borderId="1" xfId="0" applyNumberFormat="1" applyFont="1" applyBorder="1" applyAlignment="1">
      <alignment horizontal="center" vertical="center" wrapText="1"/>
    </xf>
    <xf numFmtId="43" fontId="31" fillId="0" borderId="0" xfId="23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2" fontId="22" fillId="7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43" fontId="22" fillId="7" borderId="1" xfId="23" applyFont="1" applyFill="1" applyBorder="1" applyAlignment="1">
      <alignment horizontal="center"/>
    </xf>
    <xf numFmtId="2" fontId="8" fillId="0" borderId="16" xfId="0" applyNumberFormat="1" applyFont="1" applyFill="1" applyBorder="1" applyAlignment="1">
      <alignment horizontal="center"/>
    </xf>
    <xf numFmtId="0" fontId="8" fillId="0" borderId="41" xfId="0" applyFont="1" applyBorder="1" applyAlignment="1">
      <alignment horizontal="center"/>
    </xf>
    <xf numFmtId="43" fontId="8" fillId="0" borderId="1" xfId="0" applyNumberFormat="1" applyFont="1" applyBorder="1" applyAlignment="1">
      <alignment horizontal="left" wrapText="1"/>
    </xf>
    <xf numFmtId="43" fontId="38" fillId="0" borderId="41" xfId="0" applyNumberFormat="1" applyFont="1" applyBorder="1"/>
    <xf numFmtId="0" fontId="39" fillId="0" borderId="0" xfId="0" applyFont="1"/>
    <xf numFmtId="43" fontId="22" fillId="0" borderId="0" xfId="23" applyFont="1" applyAlignment="1"/>
    <xf numFmtId="43" fontId="22" fillId="0" borderId="0" xfId="23" applyFont="1" applyAlignment="1">
      <alignment wrapText="1"/>
    </xf>
    <xf numFmtId="43" fontId="22" fillId="0" borderId="0" xfId="23" applyFont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2" fillId="0" borderId="36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32" xfId="0" applyFont="1" applyBorder="1" applyAlignment="1">
      <alignment horizontal="left" wrapText="1"/>
    </xf>
    <xf numFmtId="0" fontId="12" fillId="3" borderId="30" xfId="0" applyFont="1" applyFill="1" applyBorder="1" applyAlignment="1">
      <alignment horizontal="right"/>
    </xf>
    <xf numFmtId="0" fontId="12" fillId="3" borderId="46" xfId="0" applyFont="1" applyFill="1" applyBorder="1" applyAlignment="1">
      <alignment horizontal="right"/>
    </xf>
    <xf numFmtId="0" fontId="12" fillId="3" borderId="4" xfId="0" applyFont="1" applyFill="1" applyBorder="1" applyAlignment="1">
      <alignment horizontal="right"/>
    </xf>
    <xf numFmtId="0" fontId="12" fillId="0" borderId="30" xfId="0" applyFont="1" applyBorder="1" applyAlignment="1">
      <alignment horizontal="left" wrapText="1"/>
    </xf>
    <xf numFmtId="0" fontId="12" fillId="0" borderId="46" xfId="0" applyFont="1" applyBorder="1" applyAlignment="1">
      <alignment horizontal="left" wrapText="1"/>
    </xf>
    <xf numFmtId="0" fontId="12" fillId="0" borderId="31" xfId="0" applyFont="1" applyBorder="1" applyAlignment="1">
      <alignment horizontal="left" wrapText="1"/>
    </xf>
    <xf numFmtId="0" fontId="20" fillId="0" borderId="30" xfId="0" applyFont="1" applyBorder="1" applyAlignment="1">
      <alignment horizontal="right" vertical="center" wrapText="1"/>
    </xf>
    <xf numFmtId="0" fontId="20" fillId="0" borderId="46" xfId="0" applyFont="1" applyBorder="1" applyAlignment="1">
      <alignment horizontal="right" vertical="center" wrapText="1"/>
    </xf>
    <xf numFmtId="0" fontId="20" fillId="0" borderId="4" xfId="0" applyFont="1" applyBorder="1" applyAlignment="1">
      <alignment horizontal="right" vertical="center" wrapText="1"/>
    </xf>
    <xf numFmtId="0" fontId="20" fillId="0" borderId="70" xfId="0" applyFont="1" applyBorder="1" applyAlignment="1">
      <alignment horizontal="right" vertical="center" wrapText="1"/>
    </xf>
    <xf numFmtId="0" fontId="20" fillId="0" borderId="65" xfId="0" applyFont="1" applyBorder="1" applyAlignment="1">
      <alignment horizontal="right" vertical="center" wrapText="1"/>
    </xf>
    <xf numFmtId="0" fontId="20" fillId="0" borderId="61" xfId="0" applyFont="1" applyBorder="1" applyAlignment="1">
      <alignment horizontal="right" vertical="center" wrapText="1"/>
    </xf>
    <xf numFmtId="0" fontId="7" fillId="0" borderId="33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12" fillId="3" borderId="28" xfId="0" applyFont="1" applyFill="1" applyBorder="1" applyAlignment="1">
      <alignment horizontal="right"/>
    </xf>
    <xf numFmtId="0" fontId="12" fillId="3" borderId="16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75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29" fillId="3" borderId="30" xfId="0" applyFont="1" applyFill="1" applyBorder="1" applyAlignment="1">
      <alignment horizontal="right" vertical="center" wrapText="1"/>
    </xf>
    <xf numFmtId="0" fontId="29" fillId="3" borderId="46" xfId="0" applyFont="1" applyFill="1" applyBorder="1" applyAlignment="1">
      <alignment horizontal="right" vertical="center" wrapText="1"/>
    </xf>
    <xf numFmtId="0" fontId="29" fillId="3" borderId="4" xfId="0" applyFont="1" applyFill="1" applyBorder="1" applyAlignment="1">
      <alignment horizontal="right" vertical="center" wrapText="1"/>
    </xf>
    <xf numFmtId="0" fontId="27" fillId="0" borderId="4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16" fillId="0" borderId="4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left"/>
    </xf>
    <xf numFmtId="0" fontId="11" fillId="0" borderId="46" xfId="0" applyFont="1" applyBorder="1" applyAlignment="1">
      <alignment horizontal="left"/>
    </xf>
    <xf numFmtId="0" fontId="11" fillId="0" borderId="31" xfId="0" applyFont="1" applyBorder="1" applyAlignment="1">
      <alignment horizontal="left"/>
    </xf>
    <xf numFmtId="0" fontId="11" fillId="3" borderId="30" xfId="0" applyFont="1" applyFill="1" applyBorder="1" applyAlignment="1">
      <alignment horizontal="right" vertical="center" wrapText="1"/>
    </xf>
    <xf numFmtId="0" fontId="11" fillId="3" borderId="46" xfId="0" applyFont="1" applyFill="1" applyBorder="1" applyAlignment="1">
      <alignment horizontal="right" vertical="center" wrapText="1"/>
    </xf>
    <xf numFmtId="0" fontId="11" fillId="3" borderId="4" xfId="0" applyFont="1" applyFill="1" applyBorder="1" applyAlignment="1">
      <alignment horizontal="right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11" fillId="0" borderId="29" xfId="0" applyFont="1" applyBorder="1" applyAlignment="1">
      <alignment horizontal="left"/>
    </xf>
    <xf numFmtId="0" fontId="8" fillId="0" borderId="29" xfId="0" applyFont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right" vertical="center" wrapText="1"/>
    </xf>
    <xf numFmtId="0" fontId="12" fillId="3" borderId="16" xfId="0" applyFont="1" applyFill="1" applyBorder="1" applyAlignment="1">
      <alignment horizontal="right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12" fillId="0" borderId="28" xfId="0" applyFont="1" applyBorder="1" applyAlignment="1">
      <alignment horizontal="left" wrapText="1"/>
    </xf>
    <xf numFmtId="0" fontId="12" fillId="0" borderId="16" xfId="0" applyFont="1" applyBorder="1" applyAlignment="1">
      <alignment horizontal="left" wrapText="1"/>
    </xf>
    <xf numFmtId="0" fontId="12" fillId="0" borderId="29" xfId="0" applyFont="1" applyBorder="1" applyAlignment="1">
      <alignment horizontal="left" wrapText="1"/>
    </xf>
    <xf numFmtId="0" fontId="7" fillId="0" borderId="13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16" xfId="0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/>
    </xf>
    <xf numFmtId="0" fontId="7" fillId="0" borderId="67" xfId="0" applyFont="1" applyBorder="1" applyAlignment="1">
      <alignment horizontal="center"/>
    </xf>
    <xf numFmtId="0" fontId="16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/>
    </xf>
    <xf numFmtId="0" fontId="12" fillId="3" borderId="28" xfId="0" applyFont="1" applyFill="1" applyBorder="1" applyAlignment="1">
      <alignment horizontal="right" vertical="center"/>
    </xf>
    <xf numFmtId="0" fontId="12" fillId="3" borderId="16" xfId="0" applyFont="1" applyFill="1" applyBorder="1" applyAlignment="1">
      <alignment horizontal="right" vertical="center"/>
    </xf>
    <xf numFmtId="0" fontId="25" fillId="0" borderId="30" xfId="0" applyFont="1" applyFill="1" applyBorder="1" applyAlignment="1">
      <alignment horizontal="center"/>
    </xf>
    <xf numFmtId="0" fontId="25" fillId="0" borderId="46" xfId="0" applyFont="1" applyFill="1" applyBorder="1" applyAlignment="1">
      <alignment horizontal="center"/>
    </xf>
    <xf numFmtId="0" fontId="25" fillId="0" borderId="31" xfId="0" applyFont="1" applyFill="1" applyBorder="1" applyAlignment="1">
      <alignment horizontal="center"/>
    </xf>
    <xf numFmtId="0" fontId="10" fillId="0" borderId="30" xfId="0" applyFont="1" applyBorder="1" applyAlignment="1">
      <alignment horizontal="right"/>
    </xf>
    <xf numFmtId="0" fontId="10" fillId="0" borderId="46" xfId="0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12" fillId="0" borderId="57" xfId="0" applyFont="1" applyBorder="1" applyAlignment="1">
      <alignment horizontal="left" wrapText="1"/>
    </xf>
    <xf numFmtId="0" fontId="12" fillId="3" borderId="57" xfId="0" applyFont="1" applyFill="1" applyBorder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1" fillId="0" borderId="57" xfId="0" applyFont="1" applyBorder="1" applyAlignment="1">
      <alignment horizontal="left"/>
    </xf>
    <xf numFmtId="0" fontId="11" fillId="3" borderId="57" xfId="0" applyFont="1" applyFill="1" applyBorder="1" applyAlignment="1">
      <alignment horizontal="right" vertical="center" wrapText="1"/>
    </xf>
    <xf numFmtId="0" fontId="22" fillId="0" borderId="17" xfId="0" applyFont="1" applyBorder="1" applyAlignment="1">
      <alignment horizontal="right"/>
    </xf>
    <xf numFmtId="0" fontId="22" fillId="0" borderId="18" xfId="0" applyFont="1" applyBorder="1" applyAlignment="1">
      <alignment horizontal="right"/>
    </xf>
    <xf numFmtId="0" fontId="22" fillId="0" borderId="61" xfId="0" applyFont="1" applyBorder="1" applyAlignment="1">
      <alignment horizontal="right"/>
    </xf>
    <xf numFmtId="0" fontId="12" fillId="0" borderId="57" xfId="0" applyFont="1" applyFill="1" applyBorder="1" applyAlignment="1">
      <alignment horizontal="left" wrapText="1"/>
    </xf>
    <xf numFmtId="0" fontId="12" fillId="0" borderId="46" xfId="0" applyFont="1" applyFill="1" applyBorder="1" applyAlignment="1">
      <alignment horizontal="left" wrapText="1"/>
    </xf>
    <xf numFmtId="0" fontId="12" fillId="0" borderId="31" xfId="0" applyFont="1" applyFill="1" applyBorder="1" applyAlignment="1">
      <alignment horizontal="left" wrapText="1"/>
    </xf>
    <xf numFmtId="0" fontId="12" fillId="0" borderId="14" xfId="0" applyFont="1" applyBorder="1" applyAlignment="1">
      <alignment horizontal="left" wrapText="1"/>
    </xf>
    <xf numFmtId="0" fontId="12" fillId="0" borderId="59" xfId="0" applyFont="1" applyBorder="1" applyAlignment="1">
      <alignment horizontal="left" wrapText="1"/>
    </xf>
    <xf numFmtId="0" fontId="12" fillId="3" borderId="36" xfId="0" applyFont="1" applyFill="1" applyBorder="1" applyAlignment="1">
      <alignment horizontal="right"/>
    </xf>
    <xf numFmtId="0" fontId="12" fillId="3" borderId="5" xfId="0" applyFont="1" applyFill="1" applyBorder="1" applyAlignment="1">
      <alignment horizontal="right"/>
    </xf>
    <xf numFmtId="0" fontId="12" fillId="3" borderId="6" xfId="0" applyFont="1" applyFill="1" applyBorder="1" applyAlignment="1">
      <alignment horizontal="right"/>
    </xf>
    <xf numFmtId="0" fontId="22" fillId="0" borderId="57" xfId="0" applyFont="1" applyBorder="1" applyAlignment="1">
      <alignment horizontal="center"/>
    </xf>
    <xf numFmtId="0" fontId="22" fillId="0" borderId="46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8" fillId="0" borderId="16" xfId="0" applyFont="1" applyFill="1" applyBorder="1" applyAlignment="1">
      <alignment horizontal="center" wrapText="1"/>
    </xf>
    <xf numFmtId="0" fontId="16" fillId="0" borderId="59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/>
    </xf>
    <xf numFmtId="0" fontId="11" fillId="0" borderId="46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2" fillId="0" borderId="57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wrapText="1"/>
    </xf>
    <xf numFmtId="0" fontId="8" fillId="8" borderId="4" xfId="0" applyFont="1" applyFill="1" applyBorder="1" applyAlignment="1">
      <alignment horizontal="center" wrapText="1"/>
    </xf>
    <xf numFmtId="0" fontId="10" fillId="0" borderId="57" xfId="0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6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wrapText="1"/>
    </xf>
    <xf numFmtId="0" fontId="12" fillId="3" borderId="30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8" fillId="0" borderId="41" xfId="0" applyFont="1" applyBorder="1" applyAlignment="1">
      <alignment horizontal="center" vertical="top" wrapText="1"/>
    </xf>
    <xf numFmtId="0" fontId="12" fillId="3" borderId="41" xfId="0" applyFont="1" applyFill="1" applyBorder="1" applyAlignment="1">
      <alignment horizontal="right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left" wrapText="1"/>
    </xf>
    <xf numFmtId="0" fontId="12" fillId="0" borderId="45" xfId="0" applyFont="1" applyFill="1" applyBorder="1" applyAlignment="1">
      <alignment horizontal="center" vertical="center" wrapText="1"/>
    </xf>
    <xf numFmtId="0" fontId="29" fillId="3" borderId="57" xfId="0" applyFont="1" applyFill="1" applyBorder="1" applyAlignment="1">
      <alignment horizontal="right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15" fillId="2" borderId="62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0" fillId="0" borderId="57" xfId="0" applyFont="1" applyFill="1" applyBorder="1" applyAlignment="1">
      <alignment horizontal="center"/>
    </xf>
    <xf numFmtId="0" fontId="30" fillId="0" borderId="46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right" vertical="center"/>
    </xf>
    <xf numFmtId="0" fontId="12" fillId="4" borderId="3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 vertical="center"/>
    </xf>
    <xf numFmtId="0" fontId="8" fillId="9" borderId="2" xfId="0" applyFont="1" applyFill="1" applyBorder="1" applyAlignment="1">
      <alignment horizontal="center" wrapText="1"/>
    </xf>
    <xf numFmtId="0" fontId="8" fillId="9" borderId="4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wrapText="1"/>
    </xf>
    <xf numFmtId="0" fontId="32" fillId="3" borderId="4" xfId="0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  <xf numFmtId="0" fontId="12" fillId="4" borderId="4" xfId="0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3" borderId="2" xfId="0" applyFont="1" applyFill="1" applyBorder="1" applyAlignment="1">
      <alignment horizontal="righ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right" vertical="center" wrapText="1"/>
    </xf>
    <xf numFmtId="0" fontId="20" fillId="0" borderId="3" xfId="0" applyFont="1" applyBorder="1" applyAlignment="1">
      <alignment horizontal="right" vertical="center" wrapText="1"/>
    </xf>
    <xf numFmtId="0" fontId="15" fillId="2" borderId="26" xfId="0" applyFont="1" applyFill="1" applyBorder="1" applyAlignment="1">
      <alignment horizontal="center" vertical="center" wrapText="1"/>
    </xf>
    <xf numFmtId="43" fontId="8" fillId="0" borderId="2" xfId="23" applyFont="1" applyFill="1" applyBorder="1" applyAlignment="1">
      <alignment horizontal="center" wrapText="1"/>
    </xf>
    <xf numFmtId="43" fontId="8" fillId="0" borderId="4" xfId="23" applyFont="1" applyFill="1" applyBorder="1" applyAlignment="1">
      <alignment horizontal="center" wrapText="1"/>
    </xf>
    <xf numFmtId="0" fontId="12" fillId="0" borderId="13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5" fillId="2" borderId="24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43" fontId="8" fillId="0" borderId="16" xfId="23" applyFont="1" applyFill="1" applyBorder="1" applyAlignment="1">
      <alignment horizontal="center" wrapText="1"/>
    </xf>
    <xf numFmtId="0" fontId="12" fillId="3" borderId="30" xfId="0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20" fillId="0" borderId="45" xfId="0" applyFont="1" applyBorder="1" applyAlignment="1">
      <alignment horizontal="right" vertical="center" wrapText="1"/>
    </xf>
    <xf numFmtId="0" fontId="20" fillId="0" borderId="47" xfId="0" applyFont="1" applyBorder="1" applyAlignment="1">
      <alignment horizontal="right" vertical="center" wrapText="1"/>
    </xf>
    <xf numFmtId="0" fontId="20" fillId="0" borderId="48" xfId="0" applyFont="1" applyBorder="1" applyAlignment="1">
      <alignment horizontal="right" vertical="center" wrapText="1"/>
    </xf>
    <xf numFmtId="0" fontId="20" fillId="0" borderId="49" xfId="0" applyFont="1" applyBorder="1" applyAlignment="1">
      <alignment horizontal="right" vertical="center" wrapText="1"/>
    </xf>
    <xf numFmtId="0" fontId="20" fillId="0" borderId="50" xfId="0" applyFont="1" applyBorder="1" applyAlignment="1">
      <alignment horizontal="right" vertical="center" wrapText="1"/>
    </xf>
    <xf numFmtId="0" fontId="12" fillId="3" borderId="45" xfId="0" applyFont="1" applyFill="1" applyBorder="1" applyAlignment="1">
      <alignment horizontal="right" vertical="center"/>
    </xf>
    <xf numFmtId="0" fontId="12" fillId="3" borderId="46" xfId="0" applyFont="1" applyFill="1" applyBorder="1" applyAlignment="1">
      <alignment horizontal="right" vertical="center"/>
    </xf>
    <xf numFmtId="0" fontId="12" fillId="3" borderId="47" xfId="0" applyFont="1" applyFill="1" applyBorder="1" applyAlignment="1">
      <alignment horizontal="right" vertical="center"/>
    </xf>
    <xf numFmtId="0" fontId="12" fillId="0" borderId="45" xfId="0" applyFont="1" applyBorder="1" applyAlignment="1">
      <alignment horizontal="left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wrapText="1"/>
    </xf>
    <xf numFmtId="0" fontId="32" fillId="0" borderId="4" xfId="0" applyFont="1" applyFill="1" applyBorder="1" applyAlignment="1">
      <alignment horizontal="center" wrapText="1"/>
    </xf>
    <xf numFmtId="0" fontId="17" fillId="2" borderId="16" xfId="0" applyFont="1" applyFill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 wrapText="1"/>
    </xf>
    <xf numFmtId="0" fontId="8" fillId="3" borderId="16" xfId="0" applyFont="1" applyFill="1" applyBorder="1" applyAlignment="1">
      <alignment horizontal="center" wrapText="1"/>
    </xf>
    <xf numFmtId="0" fontId="8" fillId="9" borderId="16" xfId="0" applyFont="1" applyFill="1" applyBorder="1" applyAlignment="1">
      <alignment horizontal="center" wrapText="1"/>
    </xf>
    <xf numFmtId="0" fontId="8" fillId="4" borderId="33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wrapText="1"/>
    </xf>
    <xf numFmtId="0" fontId="20" fillId="0" borderId="17" xfId="0" applyFont="1" applyBorder="1" applyAlignment="1">
      <alignment horizontal="right" vertical="center" wrapText="1"/>
    </xf>
    <xf numFmtId="0" fontId="20" fillId="0" borderId="66" xfId="0" applyFont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12" fillId="4" borderId="46" xfId="0" applyFont="1" applyFill="1" applyBorder="1" applyAlignment="1">
      <alignment horizontal="right" vertical="center" wrapText="1"/>
    </xf>
    <xf numFmtId="0" fontId="8" fillId="0" borderId="46" xfId="0" applyFont="1" applyFill="1" applyBorder="1" applyAlignment="1">
      <alignment horizontal="center" wrapText="1"/>
    </xf>
    <xf numFmtId="0" fontId="8" fillId="3" borderId="46" xfId="0" applyFont="1" applyFill="1" applyBorder="1" applyAlignment="1">
      <alignment horizontal="center" wrapText="1"/>
    </xf>
    <xf numFmtId="0" fontId="8" fillId="9" borderId="46" xfId="0" applyFont="1" applyFill="1" applyBorder="1" applyAlignment="1">
      <alignment horizontal="center" wrapText="1"/>
    </xf>
    <xf numFmtId="0" fontId="8" fillId="8" borderId="46" xfId="0" applyFont="1" applyFill="1" applyBorder="1" applyAlignment="1">
      <alignment horizontal="center" wrapText="1"/>
    </xf>
    <xf numFmtId="0" fontId="32" fillId="0" borderId="46" xfId="0" applyFont="1" applyFill="1" applyBorder="1" applyAlignment="1">
      <alignment horizontal="center" wrapText="1"/>
    </xf>
    <xf numFmtId="0" fontId="20" fillId="0" borderId="73" xfId="0" applyFont="1" applyBorder="1" applyAlignment="1">
      <alignment horizontal="right" vertical="center" wrapText="1"/>
    </xf>
    <xf numFmtId="0" fontId="12" fillId="3" borderId="46" xfId="0" applyFont="1" applyFill="1" applyBorder="1" applyAlignment="1">
      <alignment horizontal="right" vertical="center" wrapText="1"/>
    </xf>
    <xf numFmtId="0" fontId="20" fillId="0" borderId="70" xfId="0" applyFont="1" applyBorder="1" applyAlignment="1">
      <alignment horizontal="center" vertical="center" wrapText="1"/>
    </xf>
    <xf numFmtId="0" fontId="20" fillId="0" borderId="65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wrapText="1"/>
    </xf>
    <xf numFmtId="0" fontId="12" fillId="0" borderId="46" xfId="0" applyFont="1" applyBorder="1" applyAlignment="1">
      <alignment horizontal="center" wrapText="1"/>
    </xf>
    <xf numFmtId="0" fontId="8" fillId="0" borderId="2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0" fontId="40" fillId="0" borderId="22" xfId="0" applyFont="1" applyBorder="1" applyAlignment="1">
      <alignment horizontal="center"/>
    </xf>
    <xf numFmtId="0" fontId="8" fillId="0" borderId="41" xfId="0" applyFont="1" applyFill="1" applyBorder="1" applyAlignment="1">
      <alignment horizontal="center" vertical="center" wrapText="1"/>
    </xf>
    <xf numFmtId="0" fontId="10" fillId="0" borderId="78" xfId="0" applyFont="1" applyBorder="1" applyAlignment="1">
      <alignment horizontal="left"/>
    </xf>
    <xf numFmtId="0" fontId="10" fillId="0" borderId="46" xfId="0" applyFont="1" applyBorder="1" applyAlignment="1">
      <alignment horizontal="left"/>
    </xf>
    <xf numFmtId="0" fontId="10" fillId="0" borderId="47" xfId="0" applyFont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</cellXfs>
  <cellStyles count="24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Обычный" xfId="0" builtinId="0"/>
    <cellStyle name="Обычный 3" xfId="1"/>
    <cellStyle name="Обычный 4" xfId="2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Финансовый" xfId="2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"/>
  <sheetViews>
    <sheetView view="pageBreakPreview" zoomScaleSheetLayoutView="100" workbookViewId="0">
      <selection activeCell="L13" sqref="L13:O16"/>
    </sheetView>
  </sheetViews>
  <sheetFormatPr defaultColWidth="8.85546875" defaultRowHeight="12.75"/>
  <cols>
    <col min="1" max="1" width="28.5703125" style="2" customWidth="1"/>
    <col min="2" max="2" width="9.42578125" style="2" bestFit="1" customWidth="1"/>
    <col min="3" max="3" width="11.42578125" style="2" bestFit="1" customWidth="1"/>
    <col min="4" max="4" width="12.28515625" style="2" customWidth="1"/>
    <col min="5" max="5" width="8.42578125" style="2" bestFit="1" customWidth="1"/>
    <col min="6" max="9" width="8.85546875" style="2"/>
    <col min="10" max="10" width="9.28515625" style="2" bestFit="1" customWidth="1"/>
    <col min="11" max="11" width="8.85546875" style="2"/>
    <col min="12" max="12" width="29.140625" style="2" customWidth="1"/>
    <col min="13" max="13" width="16.7109375" style="2" bestFit="1" customWidth="1"/>
    <col min="14" max="14" width="8.85546875" style="2"/>
    <col min="15" max="15" width="15.42578125" style="2" customWidth="1"/>
    <col min="16" max="17" width="8.85546875" style="2"/>
    <col min="18" max="18" width="10.85546875" style="2" hidden="1" customWidth="1"/>
    <col min="19" max="19" width="18.28515625" style="2" bestFit="1" customWidth="1"/>
    <col min="20" max="16384" width="8.85546875" style="2"/>
  </cols>
  <sheetData>
    <row r="1" spans="1:20" ht="70.5" customHeight="1">
      <c r="A1" s="545" t="s">
        <v>128</v>
      </c>
      <c r="B1" s="545" t="s">
        <v>72</v>
      </c>
      <c r="C1" s="545"/>
      <c r="D1" s="545"/>
      <c r="E1" s="545" t="s">
        <v>73</v>
      </c>
      <c r="F1" s="545"/>
      <c r="G1" s="545"/>
      <c r="H1" s="545"/>
      <c r="I1" s="545"/>
      <c r="J1" s="545"/>
      <c r="K1" s="545"/>
      <c r="L1" s="545" t="s">
        <v>74</v>
      </c>
      <c r="M1" s="546" t="s">
        <v>132</v>
      </c>
    </row>
    <row r="2" spans="1:20" ht="16.5" customHeight="1">
      <c r="A2" s="545"/>
      <c r="B2" s="73" t="s">
        <v>33</v>
      </c>
      <c r="C2" s="73" t="s">
        <v>71</v>
      </c>
      <c r="D2" s="73" t="s">
        <v>34</v>
      </c>
      <c r="E2" s="73" t="s">
        <v>35</v>
      </c>
      <c r="F2" s="73" t="s">
        <v>36</v>
      </c>
      <c r="G2" s="73" t="s">
        <v>37</v>
      </c>
      <c r="H2" s="73" t="s">
        <v>38</v>
      </c>
      <c r="I2" s="73" t="s">
        <v>39</v>
      </c>
      <c r="J2" s="73" t="s">
        <v>40</v>
      </c>
      <c r="K2" s="73" t="s">
        <v>41</v>
      </c>
      <c r="L2" s="545"/>
      <c r="M2" s="546"/>
    </row>
    <row r="3" spans="1:20">
      <c r="A3" s="74">
        <v>1</v>
      </c>
      <c r="B3" s="74">
        <v>2</v>
      </c>
      <c r="C3" s="74">
        <v>3</v>
      </c>
      <c r="D3" s="74">
        <v>4</v>
      </c>
      <c r="E3" s="74">
        <v>5</v>
      </c>
      <c r="F3" s="74">
        <v>6</v>
      </c>
      <c r="G3" s="74">
        <v>7</v>
      </c>
      <c r="H3" s="74">
        <v>8</v>
      </c>
      <c r="I3" s="74">
        <v>9</v>
      </c>
      <c r="J3" s="74">
        <v>10</v>
      </c>
      <c r="K3" s="74">
        <v>11</v>
      </c>
      <c r="L3" s="74" t="s">
        <v>42</v>
      </c>
    </row>
    <row r="4" spans="1:20" ht="15">
      <c r="A4" s="10" t="s">
        <v>152</v>
      </c>
      <c r="B4" s="42">
        <f>'расчет по услугам'!AF24</f>
        <v>25071.637500000001</v>
      </c>
      <c r="C4" s="72">
        <f>'расчет по услугам'!AF55</f>
        <v>1665.3623188405797</v>
      </c>
      <c r="D4" s="72">
        <f>'расчет по услугам'!AF77</f>
        <v>0</v>
      </c>
      <c r="E4" s="42">
        <f>'расчет по услугам'!AF86</f>
        <v>39251.892658158409</v>
      </c>
      <c r="F4" s="42">
        <f>'расчет по услугам'!AF95</f>
        <v>7053.4653465346546</v>
      </c>
      <c r="G4" s="72">
        <v>0</v>
      </c>
      <c r="H4" s="72">
        <f>'расчет по услугам'!AF106</f>
        <v>0</v>
      </c>
      <c r="I4" s="72">
        <f>'расчет по услугам'!AF110</f>
        <v>0</v>
      </c>
      <c r="J4" s="72">
        <f>'расчет по услугам'!AF126</f>
        <v>95746.488384594646</v>
      </c>
      <c r="K4" s="72">
        <f>'расчет по услугам'!AF144</f>
        <v>0</v>
      </c>
      <c r="L4" s="49">
        <f>B4+C4+D4+E4+F4+G4+H4+I4+J4+K4</f>
        <v>168788.84620812829</v>
      </c>
      <c r="M4" s="78">
        <f>L4*O4</f>
        <v>2700621.5393300527</v>
      </c>
      <c r="N4" s="10" t="s">
        <v>152</v>
      </c>
      <c r="O4" s="2">
        <v>16</v>
      </c>
      <c r="R4" s="71">
        <f>L4/443052*O4</f>
        <v>6.0954956513683554</v>
      </c>
      <c r="S4" s="71"/>
      <c r="T4" s="71"/>
    </row>
    <row r="5" spans="1:20" ht="15">
      <c r="A5" s="10" t="s">
        <v>189</v>
      </c>
      <c r="B5" s="42">
        <f>'расчет по услугам'!V24</f>
        <v>133468.46757834955</v>
      </c>
      <c r="C5" s="72">
        <f>'расчет по услугам'!V55</f>
        <v>0</v>
      </c>
      <c r="D5" s="72">
        <f>'расчет по услугам'!V77</f>
        <v>0</v>
      </c>
      <c r="E5" s="42">
        <f>'расчет по услугам'!V86</f>
        <v>0</v>
      </c>
      <c r="F5" s="42">
        <f>'расчет по услугам'!V95</f>
        <v>0</v>
      </c>
      <c r="G5" s="72">
        <v>0</v>
      </c>
      <c r="H5" s="72">
        <f>'расчет по услугам'!V106</f>
        <v>0</v>
      </c>
      <c r="I5" s="72">
        <v>0</v>
      </c>
      <c r="J5" s="72">
        <f>'расчет по услугам'!V126</f>
        <v>21670.814207883497</v>
      </c>
      <c r="K5" s="72">
        <v>0</v>
      </c>
      <c r="L5" s="49">
        <f t="shared" ref="L5:L11" si="0">B5+C5+D5+E5+F5+G5+H5+I5+J5+K5</f>
        <v>155139.28178623304</v>
      </c>
      <c r="M5" s="78">
        <f>L5*O5</f>
        <v>310278.56357246608</v>
      </c>
      <c r="N5" s="10" t="s">
        <v>189</v>
      </c>
      <c r="O5" s="2">
        <v>2</v>
      </c>
      <c r="R5" s="71">
        <f>L5/443052*O5</f>
        <v>0.70032087333420479</v>
      </c>
      <c r="S5" s="71"/>
      <c r="T5" s="71"/>
    </row>
    <row r="6" spans="1:20" ht="15">
      <c r="A6" s="10" t="s">
        <v>153</v>
      </c>
      <c r="B6" s="42">
        <f>'расчет по услугам'!AQ24</f>
        <v>45.510804540901511</v>
      </c>
      <c r="C6" s="72">
        <v>0</v>
      </c>
      <c r="D6" s="72">
        <v>0</v>
      </c>
      <c r="E6" s="42">
        <v>0</v>
      </c>
      <c r="F6" s="42">
        <v>0</v>
      </c>
      <c r="G6" s="72">
        <v>0</v>
      </c>
      <c r="H6" s="72">
        <v>0</v>
      </c>
      <c r="I6" s="72">
        <v>0</v>
      </c>
      <c r="J6" s="72">
        <v>0</v>
      </c>
      <c r="K6" s="72">
        <v>0</v>
      </c>
      <c r="L6" s="49">
        <f t="shared" si="0"/>
        <v>45.510804540901511</v>
      </c>
      <c r="M6" s="78">
        <f>L6*P6</f>
        <v>845090.12952000019</v>
      </c>
      <c r="N6" s="10" t="s">
        <v>153</v>
      </c>
      <c r="O6" s="2">
        <v>18569</v>
      </c>
      <c r="P6" s="2">
        <f>'расчет по услугам'!AM16</f>
        <v>18569</v>
      </c>
      <c r="R6" s="71">
        <f>L5/443052*O6</f>
        <v>6502.1291484714247</v>
      </c>
      <c r="S6" s="71"/>
    </row>
    <row r="7" spans="1:20" ht="15">
      <c r="A7" s="10" t="s">
        <v>149</v>
      </c>
      <c r="B7" s="42">
        <f>'расчет по услугам'!BC24</f>
        <v>179527.53432016468</v>
      </c>
      <c r="C7" s="77">
        <f>'расчет по услугам'!BC55</f>
        <v>3423.8432622368064</v>
      </c>
      <c r="D7" s="77">
        <f>'расчет по услугам'!BC77</f>
        <v>8603.7733114574785</v>
      </c>
      <c r="E7" s="42">
        <f>'расчет по услугам'!BC86</f>
        <v>34890.571251696369</v>
      </c>
      <c r="F7" s="42">
        <f>'расчет по услугам'!BC95</f>
        <v>7053.4653465346546</v>
      </c>
      <c r="G7" s="72">
        <v>0</v>
      </c>
      <c r="H7" s="72">
        <f>'расчет по услугам'!BC106</f>
        <v>3202.6637069922308</v>
      </c>
      <c r="I7" s="72">
        <f>'расчет по услугам'!BC110</f>
        <v>2472.8079911209766</v>
      </c>
      <c r="J7" s="72">
        <f>'расчет по услугам'!BC126</f>
        <v>105964.36329025502</v>
      </c>
      <c r="K7" s="72">
        <f>'расчет по услугам'!BC144</f>
        <v>7612.7550588235299</v>
      </c>
      <c r="L7" s="49">
        <f t="shared" si="0"/>
        <v>352751.77753928164</v>
      </c>
      <c r="M7" s="78">
        <f>L7*O7</f>
        <v>6349531.9957070695</v>
      </c>
      <c r="N7" s="10" t="s">
        <v>149</v>
      </c>
      <c r="O7" s="2">
        <v>18</v>
      </c>
      <c r="R7" s="71">
        <f>L5/443052*O7</f>
        <v>6.3028878600078428</v>
      </c>
      <c r="S7" s="71"/>
    </row>
    <row r="8" spans="1:20" ht="15">
      <c r="A8" s="10" t="s">
        <v>150</v>
      </c>
      <c r="B8" s="42">
        <f>'расчет по услугам'!BO24</f>
        <v>179527.53432016468</v>
      </c>
      <c r="C8" s="77">
        <f>'расчет по услугам'!BO55</f>
        <v>3984.0917094417746</v>
      </c>
      <c r="D8" s="77">
        <f>'расчет по услугам'!BO77</f>
        <v>8603.7733114574785</v>
      </c>
      <c r="E8" s="42">
        <f>'расчет по услугам'!BO86</f>
        <v>22429.652947519091</v>
      </c>
      <c r="F8" s="42">
        <f>'расчет по услугам'!BO95</f>
        <v>7053.4653465346546</v>
      </c>
      <c r="G8" s="72">
        <v>0</v>
      </c>
      <c r="H8" s="72">
        <f>'расчет по услугам'!BO106</f>
        <v>3202.6637069922308</v>
      </c>
      <c r="I8" s="72">
        <f>'расчет по услугам'!BO110</f>
        <v>2472.8079911209766</v>
      </c>
      <c r="J8" s="72">
        <f>'расчет по услугам'!BO126</f>
        <v>105964.36329025502</v>
      </c>
      <c r="K8" s="72">
        <f>'расчет по услугам'!BO144</f>
        <v>7612.7550588235299</v>
      </c>
      <c r="L8" s="49">
        <f t="shared" si="0"/>
        <v>340851.10768230935</v>
      </c>
      <c r="M8" s="78">
        <f>L8*O8</f>
        <v>9543831.0151046626</v>
      </c>
      <c r="N8" s="10" t="s">
        <v>150</v>
      </c>
      <c r="O8" s="2">
        <v>28</v>
      </c>
      <c r="R8" s="71">
        <f>L5/443052*O8</f>
        <v>9.8044922266788674</v>
      </c>
      <c r="S8" s="71"/>
    </row>
    <row r="9" spans="1:20" ht="15">
      <c r="A9" s="10" t="s">
        <v>157</v>
      </c>
      <c r="B9" s="42">
        <f>'расчет по услугам'!CA24</f>
        <v>179527.53432016468</v>
      </c>
      <c r="C9" s="72">
        <f>'расчет по услугам'!CA55</f>
        <v>7125.7066162740739</v>
      </c>
      <c r="D9" s="72">
        <f>'расчет по услугам'!CA77</f>
        <v>8603.7733114574785</v>
      </c>
      <c r="E9" s="42">
        <f>'расчет по услугам'!CA86</f>
        <v>89718.611790076364</v>
      </c>
      <c r="F9" s="42">
        <f>'расчет по услугам'!CA95</f>
        <v>7053.4653465346546</v>
      </c>
      <c r="G9" s="72">
        <v>0</v>
      </c>
      <c r="H9" s="72">
        <f>'расчет по услугам'!CA106</f>
        <v>3202.6637069922308</v>
      </c>
      <c r="I9" s="72">
        <f>'расчет по услугам'!CA110</f>
        <v>2472.8079911209766</v>
      </c>
      <c r="J9" s="72">
        <f>'расчет по услугам'!CA126</f>
        <v>105964.36329025502</v>
      </c>
      <c r="K9" s="72">
        <f>'расчет по услугам'!CA144</f>
        <v>7612.7550588235299</v>
      </c>
      <c r="L9" s="49">
        <f t="shared" si="0"/>
        <v>411281.68143169902</v>
      </c>
      <c r="M9" s="78">
        <f>L9*O9</f>
        <v>2878971.7700218931</v>
      </c>
      <c r="N9" s="10" t="s">
        <v>157</v>
      </c>
      <c r="O9" s="2">
        <v>7</v>
      </c>
      <c r="R9" s="71">
        <f>L5/443052*O9</f>
        <v>2.4511230566697169</v>
      </c>
      <c r="S9" s="71"/>
    </row>
    <row r="10" spans="1:20" ht="15">
      <c r="A10" s="10" t="s">
        <v>165</v>
      </c>
      <c r="B10" s="42">
        <f>'расчет по услугам'!CM24</f>
        <v>69243.462275399987</v>
      </c>
      <c r="C10" s="72">
        <f>'расчет по услугам'!CM55</f>
        <v>312.5</v>
      </c>
      <c r="D10" s="72">
        <f>'расчет по услугам'!CM77</f>
        <v>748.5009057971015</v>
      </c>
      <c r="E10" s="42">
        <f>'расчет по услугам'!CM86</f>
        <v>39251.892658158409</v>
      </c>
      <c r="F10" s="42">
        <f>'расчет по услугам'!CM95</f>
        <v>7053.4653465346546</v>
      </c>
      <c r="G10" s="72">
        <v>0</v>
      </c>
      <c r="H10" s="72">
        <f>'расчет по услугам'!CM106</f>
        <v>2470.5882352941176</v>
      </c>
      <c r="I10" s="72">
        <f>'расчет по услугам'!CM110</f>
        <v>1529.4117647058824</v>
      </c>
      <c r="J10" s="72">
        <f>'расчет по услугам'!CM126</f>
        <v>83150.110123725084</v>
      </c>
      <c r="K10" s="72">
        <f>'расчет по услугам'!CM144</f>
        <v>7612.7550588235299</v>
      </c>
      <c r="L10" s="49">
        <f>B10+C10+D10+E10+F10+G10+H10+I10+J10+K10</f>
        <v>211372.68636843876</v>
      </c>
      <c r="M10" s="78">
        <f>L10*O10</f>
        <v>3381962.9818950202</v>
      </c>
      <c r="N10" s="10" t="s">
        <v>165</v>
      </c>
      <c r="O10" s="2">
        <v>16</v>
      </c>
      <c r="R10" s="71" t="e">
        <f>L3/443052*O10</f>
        <v>#VALUE!</v>
      </c>
      <c r="S10" s="71"/>
    </row>
    <row r="11" spans="1:20" ht="15">
      <c r="A11" s="10" t="s">
        <v>164</v>
      </c>
      <c r="B11" s="42">
        <f>'расчет по услугам'!CX24</f>
        <v>21283.4373870825</v>
      </c>
      <c r="C11" s="72">
        <f>'расчет по услугам'!CX55</f>
        <v>1875</v>
      </c>
      <c r="D11" s="72">
        <f>'расчет по услугам'!CX77</f>
        <v>218.75</v>
      </c>
      <c r="E11" s="42">
        <f>'расчет по услугам'!CX86</f>
        <v>39251.892658158409</v>
      </c>
      <c r="F11" s="42">
        <f>'расчет по услугам'!CX95</f>
        <v>7053.4653465346546</v>
      </c>
      <c r="G11" s="72">
        <v>0</v>
      </c>
      <c r="H11" s="72">
        <f>'расчет по услугам'!CX106</f>
        <v>2470.5882352941176</v>
      </c>
      <c r="I11" s="72">
        <f>'расчет по услугам'!CX110</f>
        <v>1529.4117647058824</v>
      </c>
      <c r="J11" s="72">
        <f>'расчет по услугам'!CX126</f>
        <v>97156.779469996953</v>
      </c>
      <c r="K11" s="72">
        <f>'расчет по услугам'!CX144</f>
        <v>67052.805683823535</v>
      </c>
      <c r="L11" s="49">
        <f t="shared" si="0"/>
        <v>237892.13054559607</v>
      </c>
      <c r="M11" s="78">
        <f>L11*O11</f>
        <v>3806274.0887295371</v>
      </c>
      <c r="N11" s="10" t="s">
        <v>164</v>
      </c>
      <c r="O11" s="2">
        <v>16</v>
      </c>
      <c r="R11" s="71">
        <f>L5/443052*O11</f>
        <v>5.6025669866736383</v>
      </c>
      <c r="S11" s="71"/>
    </row>
    <row r="12" spans="1:20">
      <c r="L12" s="48"/>
      <c r="M12" s="48">
        <f>M4+M5+M6+M7+M8+M9+M10+M11</f>
        <v>29816562.0838807</v>
      </c>
      <c r="R12" s="2">
        <f>R5+R6+R7+R8+R9+R11</f>
        <v>6526.9905394747893</v>
      </c>
      <c r="S12" s="48"/>
    </row>
    <row r="13" spans="1:20" ht="15">
      <c r="L13" s="2" t="s">
        <v>221</v>
      </c>
      <c r="M13" s="12">
        <v>264757</v>
      </c>
      <c r="S13" s="45"/>
    </row>
    <row r="14" spans="1:20" ht="15">
      <c r="L14" s="2" t="s">
        <v>222</v>
      </c>
      <c r="M14" s="78">
        <v>574475.9</v>
      </c>
    </row>
    <row r="15" spans="1:20">
      <c r="L15" s="2" t="s">
        <v>223</v>
      </c>
      <c r="M15" s="71">
        <f>97794+83816</f>
        <v>181610</v>
      </c>
    </row>
    <row r="16" spans="1:20">
      <c r="L16" s="2">
        <v>611</v>
      </c>
      <c r="M16" s="71">
        <v>30458277.170000002</v>
      </c>
      <c r="O16" s="71">
        <f>M16-M13-M14+M15</f>
        <v>29800654.270000003</v>
      </c>
    </row>
    <row r="18" spans="13:15">
      <c r="M18" s="71"/>
      <c r="O18" s="71">
        <f>O16-M12</f>
        <v>-15907.813880696893</v>
      </c>
    </row>
  </sheetData>
  <mergeCells count="5">
    <mergeCell ref="B1:D1"/>
    <mergeCell ref="E1:K1"/>
    <mergeCell ref="L1:L2"/>
    <mergeCell ref="A1:A2"/>
    <mergeCell ref="M1:M2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J175"/>
  <sheetViews>
    <sheetView tabSelected="1" topLeftCell="CG134" zoomScale="80" zoomScaleNormal="80" zoomScaleSheetLayoutView="50" zoomScalePageLayoutView="85" workbookViewId="0">
      <selection activeCell="CO6" sqref="CO6:CY146"/>
    </sheetView>
  </sheetViews>
  <sheetFormatPr defaultColWidth="8.85546875" defaultRowHeight="15" outlineLevelRow="1"/>
  <cols>
    <col min="1" max="1" width="5.85546875" style="12" bestFit="1" customWidth="1"/>
    <col min="2" max="2" width="31.7109375" style="12" customWidth="1"/>
    <col min="3" max="3" width="11.5703125" style="12" customWidth="1"/>
    <col min="4" max="4" width="6.5703125" style="12" customWidth="1"/>
    <col min="5" max="5" width="14" style="12" hidden="1" customWidth="1"/>
    <col min="6" max="6" width="14.85546875" style="39" hidden="1" customWidth="1"/>
    <col min="7" max="7" width="16" style="12" hidden="1" customWidth="1"/>
    <col min="8" max="8" width="15.85546875" style="12" hidden="1" customWidth="1"/>
    <col min="9" max="9" width="12.140625" style="12" hidden="1" customWidth="1"/>
    <col min="10" max="10" width="19.7109375" style="12" hidden="1" customWidth="1"/>
    <col min="11" max="11" width="19.28515625" style="12" hidden="1" customWidth="1"/>
    <col min="12" max="12" width="27.7109375" style="86" customWidth="1"/>
    <col min="13" max="13" width="5.85546875" style="12" customWidth="1"/>
    <col min="14" max="14" width="31.7109375" style="12" customWidth="1"/>
    <col min="15" max="15" width="11.5703125" style="12" customWidth="1"/>
    <col min="16" max="16" width="10.85546875" style="12" customWidth="1"/>
    <col min="17" max="17" width="14" style="12" customWidth="1"/>
    <col min="18" max="18" width="14.85546875" style="39" customWidth="1"/>
    <col min="19" max="19" width="16" style="12" customWidth="1"/>
    <col min="20" max="20" width="17.140625" style="12" customWidth="1"/>
    <col min="21" max="21" width="12.140625" style="12" customWidth="1"/>
    <col min="22" max="22" width="19.7109375" style="12" customWidth="1"/>
    <col min="23" max="23" width="19.28515625" style="12" customWidth="1"/>
    <col min="24" max="24" width="31.7109375" style="12" customWidth="1"/>
    <col min="25" max="25" width="11.5703125" style="12" customWidth="1"/>
    <col min="26" max="26" width="10.85546875" style="12" customWidth="1"/>
    <col min="27" max="27" width="14" style="12" customWidth="1"/>
    <col min="28" max="28" width="14.85546875" style="39" customWidth="1"/>
    <col min="29" max="29" width="16" style="12" customWidth="1"/>
    <col min="30" max="30" width="17.140625" style="12" customWidth="1"/>
    <col min="31" max="31" width="12.140625" style="12" customWidth="1"/>
    <col min="32" max="32" width="19.7109375" style="12" bestFit="1" customWidth="1"/>
    <col min="33" max="33" width="19.28515625" style="12" customWidth="1"/>
    <col min="34" max="34" width="9.42578125" style="86" customWidth="1"/>
    <col min="35" max="35" width="31.7109375" style="12" customWidth="1"/>
    <col min="36" max="36" width="11.5703125" style="12" customWidth="1"/>
    <col min="37" max="37" width="10.85546875" style="12" customWidth="1"/>
    <col min="38" max="38" width="14" style="12" customWidth="1"/>
    <col min="39" max="39" width="14.85546875" style="39" customWidth="1"/>
    <col min="40" max="40" width="16" style="12" customWidth="1"/>
    <col min="41" max="41" width="17.140625" style="12" customWidth="1"/>
    <col min="42" max="42" width="12.140625" style="12" customWidth="1"/>
    <col min="43" max="43" width="19.7109375" style="12" bestFit="1" customWidth="1"/>
    <col min="44" max="44" width="19.28515625" style="12" customWidth="1"/>
    <col min="45" max="45" width="8.85546875" style="12"/>
    <col min="46" max="46" width="5.85546875" style="12" bestFit="1" customWidth="1"/>
    <col min="47" max="47" width="31.7109375" style="12" customWidth="1"/>
    <col min="48" max="48" width="11.5703125" style="12" customWidth="1"/>
    <col min="49" max="49" width="10.85546875" style="12" customWidth="1"/>
    <col min="50" max="50" width="14" style="12" customWidth="1"/>
    <col min="51" max="51" width="14.85546875" style="39" customWidth="1"/>
    <col min="52" max="52" width="16" style="12" customWidth="1"/>
    <col min="53" max="53" width="17.28515625" style="12" customWidth="1"/>
    <col min="54" max="54" width="12.140625" style="12" customWidth="1"/>
    <col min="55" max="55" width="19.7109375" style="12" bestFit="1" customWidth="1"/>
    <col min="56" max="56" width="19.28515625" style="12" customWidth="1"/>
    <col min="57" max="57" width="12" style="244" customWidth="1"/>
    <col min="58" max="58" width="5.85546875" style="12" bestFit="1" customWidth="1"/>
    <col min="59" max="59" width="31.7109375" style="12" customWidth="1"/>
    <col min="60" max="60" width="11.5703125" style="12" customWidth="1"/>
    <col min="61" max="61" width="10.85546875" style="12" customWidth="1"/>
    <col min="62" max="62" width="14" style="12" customWidth="1"/>
    <col min="63" max="63" width="14.85546875" style="39" customWidth="1"/>
    <col min="64" max="64" width="16" style="12" customWidth="1"/>
    <col min="65" max="65" width="17.28515625" style="12" customWidth="1"/>
    <col min="66" max="66" width="12.140625" style="12" customWidth="1"/>
    <col min="67" max="67" width="19.7109375" style="12" bestFit="1" customWidth="1"/>
    <col min="68" max="68" width="19.28515625" style="12" customWidth="1"/>
    <col min="69" max="69" width="8.85546875" style="12"/>
    <col min="70" max="70" width="5.85546875" style="12" bestFit="1" customWidth="1"/>
    <col min="71" max="71" width="31.7109375" style="12" customWidth="1"/>
    <col min="72" max="72" width="11.5703125" style="12" customWidth="1"/>
    <col min="73" max="73" width="10.85546875" style="12" customWidth="1"/>
    <col min="74" max="74" width="14" style="12" customWidth="1"/>
    <col min="75" max="75" width="14.85546875" style="39" customWidth="1"/>
    <col min="76" max="76" width="16" style="12" customWidth="1"/>
    <col min="77" max="77" width="17.28515625" style="12" customWidth="1"/>
    <col min="78" max="78" width="12.140625" style="12" customWidth="1"/>
    <col min="79" max="79" width="19.7109375" style="12" bestFit="1" customWidth="1"/>
    <col min="80" max="80" width="19.28515625" style="12" customWidth="1"/>
    <col min="81" max="81" width="19.28515625" style="244" customWidth="1"/>
    <col min="82" max="82" width="5.85546875" style="12" bestFit="1" customWidth="1"/>
    <col min="83" max="83" width="31.7109375" style="12" customWidth="1"/>
    <col min="84" max="84" width="11.5703125" style="12" customWidth="1"/>
    <col min="85" max="85" width="10.85546875" style="12" customWidth="1"/>
    <col min="86" max="86" width="14" style="12" customWidth="1"/>
    <col min="87" max="87" width="14.85546875" style="39" customWidth="1"/>
    <col min="88" max="88" width="16" style="12" customWidth="1"/>
    <col min="89" max="89" width="17.140625" style="12" customWidth="1"/>
    <col min="90" max="90" width="12.140625" style="12" customWidth="1"/>
    <col min="91" max="91" width="19.7109375" style="12" bestFit="1" customWidth="1"/>
    <col min="92" max="92" width="19.28515625" style="12" customWidth="1"/>
    <col min="93" max="93" width="5.7109375" style="12" customWidth="1"/>
    <col min="94" max="94" width="31.7109375" style="12" customWidth="1"/>
    <col min="95" max="95" width="11.5703125" style="12" customWidth="1"/>
    <col min="96" max="96" width="10.85546875" style="12" customWidth="1"/>
    <col min="97" max="97" width="14" style="12" customWidth="1"/>
    <col min="98" max="98" width="14.85546875" style="39" customWidth="1"/>
    <col min="99" max="99" width="16" style="12" customWidth="1"/>
    <col min="100" max="100" width="17.140625" style="12" customWidth="1"/>
    <col min="101" max="101" width="13.140625" style="12" customWidth="1"/>
    <col min="102" max="102" width="19.7109375" style="12" bestFit="1" customWidth="1"/>
    <col min="103" max="103" width="19.28515625" style="12" customWidth="1"/>
    <col min="104" max="104" width="27.28515625" style="12" customWidth="1"/>
    <col min="105" max="105" width="24.28515625" style="12" customWidth="1"/>
    <col min="106" max="106" width="21.42578125" style="12" customWidth="1"/>
    <col min="107" max="107" width="19.42578125" style="12" customWidth="1"/>
    <col min="108" max="108" width="19.28515625" style="12" customWidth="1"/>
    <col min="109" max="109" width="10.5703125" style="12" customWidth="1"/>
    <col min="110" max="110" width="15.28515625" style="12" customWidth="1"/>
    <col min="111" max="111" width="12.85546875" style="12" customWidth="1"/>
    <col min="112" max="112" width="11" style="12" bestFit="1" customWidth="1"/>
    <col min="113" max="113" width="10.85546875" style="12" bestFit="1" customWidth="1"/>
    <col min="114" max="114" width="9" style="12" bestFit="1" customWidth="1"/>
    <col min="115" max="16384" width="8.85546875" style="12"/>
  </cols>
  <sheetData>
    <row r="1" spans="1:112">
      <c r="A1" s="95"/>
      <c r="B1" s="95"/>
      <c r="C1" s="95"/>
      <c r="D1" s="95"/>
      <c r="E1" s="95"/>
      <c r="F1" s="95"/>
      <c r="G1" s="96"/>
      <c r="H1" s="96"/>
      <c r="I1" s="96"/>
      <c r="J1" s="96"/>
      <c r="K1" s="97" t="s">
        <v>131</v>
      </c>
      <c r="M1" s="95"/>
      <c r="N1" s="95"/>
      <c r="O1" s="95"/>
      <c r="P1" s="95"/>
      <c r="Q1" s="95"/>
      <c r="R1" s="96"/>
      <c r="S1" s="96"/>
      <c r="T1" s="96"/>
      <c r="U1" s="96"/>
      <c r="V1" s="97" t="s">
        <v>131</v>
      </c>
      <c r="X1" s="95"/>
      <c r="Y1" s="95"/>
      <c r="Z1" s="95"/>
      <c r="AA1" s="95"/>
      <c r="AB1" s="96"/>
      <c r="AC1" s="96"/>
      <c r="AD1" s="96"/>
      <c r="AE1" s="96"/>
      <c r="AF1" s="97" t="s">
        <v>131</v>
      </c>
      <c r="AH1" s="95"/>
      <c r="AI1" s="95"/>
      <c r="AJ1" s="95"/>
      <c r="AK1" s="95"/>
      <c r="AL1" s="95"/>
      <c r="AM1" s="96"/>
      <c r="AN1" s="96"/>
      <c r="AO1" s="96"/>
      <c r="AP1" s="96"/>
      <c r="AQ1" s="97" t="s">
        <v>131</v>
      </c>
      <c r="AT1" s="95"/>
      <c r="AU1" s="95"/>
      <c r="AV1" s="95"/>
      <c r="AW1" s="95"/>
      <c r="AX1" s="95"/>
      <c r="AY1" s="96"/>
      <c r="AZ1" s="96"/>
      <c r="BA1" s="96"/>
      <c r="BB1" s="96"/>
      <c r="BC1" s="97" t="s">
        <v>131</v>
      </c>
      <c r="BF1" s="95"/>
      <c r="BG1" s="95"/>
      <c r="BH1" s="95"/>
      <c r="BI1" s="95"/>
      <c r="BJ1" s="95"/>
      <c r="BK1" s="96"/>
      <c r="BL1" s="96"/>
      <c r="BM1" s="96"/>
      <c r="BN1" s="96"/>
      <c r="BO1" s="97" t="s">
        <v>131</v>
      </c>
      <c r="BR1" s="95"/>
      <c r="BS1" s="95"/>
      <c r="BT1" s="95"/>
      <c r="BU1" s="95"/>
      <c r="BV1" s="95"/>
      <c r="BW1" s="96"/>
      <c r="BX1" s="96"/>
      <c r="BY1" s="96"/>
      <c r="BZ1" s="96"/>
      <c r="CA1" s="97" t="s">
        <v>131</v>
      </c>
      <c r="CD1" s="95"/>
      <c r="CE1" s="98" t="s">
        <v>186</v>
      </c>
      <c r="CF1" s="98" t="s">
        <v>149</v>
      </c>
      <c r="CG1" s="98" t="s">
        <v>150</v>
      </c>
      <c r="CH1" s="98" t="s">
        <v>151</v>
      </c>
      <c r="CI1" s="99" t="s">
        <v>189</v>
      </c>
      <c r="CJ1" s="98" t="s">
        <v>164</v>
      </c>
      <c r="CK1" s="98" t="s">
        <v>165</v>
      </c>
      <c r="CL1" s="98" t="s">
        <v>153</v>
      </c>
      <c r="CM1" s="98" t="s">
        <v>166</v>
      </c>
      <c r="CN1" s="98"/>
      <c r="CP1" s="98" t="s">
        <v>186</v>
      </c>
      <c r="CQ1" s="98" t="s">
        <v>149</v>
      </c>
      <c r="CR1" s="98" t="s">
        <v>150</v>
      </c>
      <c r="CS1" s="98" t="s">
        <v>151</v>
      </c>
      <c r="CT1" s="99" t="s">
        <v>189</v>
      </c>
      <c r="CU1" s="98" t="s">
        <v>164</v>
      </c>
      <c r="CV1" s="98" t="s">
        <v>165</v>
      </c>
      <c r="CW1" s="98" t="s">
        <v>153</v>
      </c>
      <c r="CX1" s="98" t="s">
        <v>166</v>
      </c>
      <c r="CY1" s="98"/>
    </row>
    <row r="2" spans="1:112">
      <c r="A2" s="98"/>
      <c r="B2" s="98" t="s">
        <v>186</v>
      </c>
      <c r="C2" s="98" t="s">
        <v>149</v>
      </c>
      <c r="D2" s="98" t="s">
        <v>150</v>
      </c>
      <c r="E2" s="98" t="s">
        <v>151</v>
      </c>
      <c r="F2" s="99" t="s">
        <v>189</v>
      </c>
      <c r="G2" s="98" t="s">
        <v>164</v>
      </c>
      <c r="H2" s="98" t="s">
        <v>165</v>
      </c>
      <c r="I2" s="98" t="s">
        <v>153</v>
      </c>
      <c r="J2" s="98" t="s">
        <v>166</v>
      </c>
      <c r="K2" s="98"/>
      <c r="M2" s="98"/>
      <c r="N2" s="98" t="s">
        <v>186</v>
      </c>
      <c r="O2" s="98" t="s">
        <v>149</v>
      </c>
      <c r="P2" s="98" t="s">
        <v>150</v>
      </c>
      <c r="Q2" s="98" t="s">
        <v>151</v>
      </c>
      <c r="R2" s="99" t="s">
        <v>189</v>
      </c>
      <c r="S2" s="98" t="s">
        <v>164</v>
      </c>
      <c r="T2" s="98" t="s">
        <v>165</v>
      </c>
      <c r="U2" s="98" t="s">
        <v>153</v>
      </c>
      <c r="V2" s="98" t="s">
        <v>166</v>
      </c>
      <c r="W2" s="98"/>
      <c r="X2" s="98" t="s">
        <v>186</v>
      </c>
      <c r="Y2" s="98" t="s">
        <v>149</v>
      </c>
      <c r="Z2" s="98" t="s">
        <v>150</v>
      </c>
      <c r="AA2" s="98" t="s">
        <v>151</v>
      </c>
      <c r="AB2" s="99" t="s">
        <v>189</v>
      </c>
      <c r="AC2" s="98" t="s">
        <v>164</v>
      </c>
      <c r="AD2" s="98" t="s">
        <v>165</v>
      </c>
      <c r="AE2" s="98" t="s">
        <v>153</v>
      </c>
      <c r="AF2" s="98" t="s">
        <v>166</v>
      </c>
      <c r="AG2" s="98"/>
      <c r="AH2" s="98"/>
      <c r="AI2" s="98" t="s">
        <v>186</v>
      </c>
      <c r="AJ2" s="98" t="s">
        <v>149</v>
      </c>
      <c r="AK2" s="98" t="s">
        <v>150</v>
      </c>
      <c r="AL2" s="98" t="s">
        <v>151</v>
      </c>
      <c r="AM2" s="99" t="s">
        <v>189</v>
      </c>
      <c r="AN2" s="98" t="s">
        <v>164</v>
      </c>
      <c r="AO2" s="98" t="s">
        <v>165</v>
      </c>
      <c r="AP2" s="98" t="s">
        <v>153</v>
      </c>
      <c r="AQ2" s="98" t="s">
        <v>166</v>
      </c>
      <c r="AR2" s="98"/>
      <c r="AT2" s="98"/>
      <c r="AU2" s="98" t="s">
        <v>186</v>
      </c>
      <c r="AV2" s="98" t="s">
        <v>149</v>
      </c>
      <c r="AW2" s="98" t="s">
        <v>150</v>
      </c>
      <c r="AX2" s="98" t="s">
        <v>151</v>
      </c>
      <c r="AY2" s="99" t="s">
        <v>189</v>
      </c>
      <c r="AZ2" s="98" t="s">
        <v>164</v>
      </c>
      <c r="BA2" s="98" t="s">
        <v>165</v>
      </c>
      <c r="BB2" s="98" t="s">
        <v>153</v>
      </c>
      <c r="BC2" s="98" t="s">
        <v>166</v>
      </c>
      <c r="BD2" s="98"/>
      <c r="BF2" s="98"/>
      <c r="BG2" s="98" t="s">
        <v>186</v>
      </c>
      <c r="BH2" s="98" t="s">
        <v>149</v>
      </c>
      <c r="BI2" s="98" t="s">
        <v>150</v>
      </c>
      <c r="BJ2" s="98" t="s">
        <v>151</v>
      </c>
      <c r="BK2" s="99" t="s">
        <v>189</v>
      </c>
      <c r="BL2" s="98" t="s">
        <v>164</v>
      </c>
      <c r="BM2" s="98" t="s">
        <v>165</v>
      </c>
      <c r="BN2" s="98" t="s">
        <v>153</v>
      </c>
      <c r="BO2" s="98" t="s">
        <v>166</v>
      </c>
      <c r="BP2" s="98"/>
      <c r="BR2" s="98"/>
      <c r="BS2" s="98" t="s">
        <v>186</v>
      </c>
      <c r="BT2" s="98" t="s">
        <v>149</v>
      </c>
      <c r="BU2" s="98" t="s">
        <v>150</v>
      </c>
      <c r="BV2" s="98" t="s">
        <v>151</v>
      </c>
      <c r="BW2" s="99" t="s">
        <v>189</v>
      </c>
      <c r="BX2" s="98" t="s">
        <v>164</v>
      </c>
      <c r="BY2" s="98" t="s">
        <v>165</v>
      </c>
      <c r="BZ2" s="98" t="s">
        <v>153</v>
      </c>
      <c r="CA2" s="98" t="s">
        <v>166</v>
      </c>
      <c r="CB2" s="98"/>
      <c r="CD2" s="98"/>
      <c r="CE2" s="100">
        <v>17</v>
      </c>
      <c r="CF2" s="98">
        <v>19</v>
      </c>
      <c r="CG2" s="98">
        <v>31</v>
      </c>
      <c r="CH2" s="98">
        <v>5</v>
      </c>
      <c r="CI2" s="99">
        <v>2</v>
      </c>
      <c r="CJ2" s="98">
        <v>13</v>
      </c>
      <c r="CK2" s="98">
        <v>13</v>
      </c>
      <c r="CL2" s="98">
        <v>13770</v>
      </c>
      <c r="CM2" s="98">
        <f>CF2+CG2+CH2</f>
        <v>55</v>
      </c>
      <c r="CN2" s="100"/>
      <c r="CP2" s="100">
        <v>17</v>
      </c>
      <c r="CQ2" s="98">
        <v>19</v>
      </c>
      <c r="CR2" s="98">
        <v>31</v>
      </c>
      <c r="CS2" s="98">
        <v>5</v>
      </c>
      <c r="CT2" s="99">
        <v>2</v>
      </c>
      <c r="CU2" s="98">
        <v>13</v>
      </c>
      <c r="CV2" s="98">
        <v>13</v>
      </c>
      <c r="CW2" s="98">
        <v>13770</v>
      </c>
      <c r="CX2" s="98">
        <f>CQ2+CR2+CS2</f>
        <v>55</v>
      </c>
      <c r="CY2" s="100"/>
    </row>
    <row r="3" spans="1:112">
      <c r="A3" s="98"/>
      <c r="B3" s="100">
        <v>17</v>
      </c>
      <c r="C3" s="98">
        <v>19</v>
      </c>
      <c r="D3" s="98">
        <v>31</v>
      </c>
      <c r="E3" s="98">
        <v>5</v>
      </c>
      <c r="F3" s="99">
        <v>2</v>
      </c>
      <c r="G3" s="98">
        <v>13</v>
      </c>
      <c r="H3" s="98">
        <v>13</v>
      </c>
      <c r="I3" s="98">
        <v>13770</v>
      </c>
      <c r="J3" s="98">
        <v>55</v>
      </c>
      <c r="K3" s="100"/>
      <c r="M3" s="100">
        <f>U148</f>
        <v>0</v>
      </c>
      <c r="N3" s="100">
        <v>17</v>
      </c>
      <c r="O3" s="98">
        <v>19</v>
      </c>
      <c r="P3" s="98">
        <v>31</v>
      </c>
      <c r="Q3" s="98">
        <v>5</v>
      </c>
      <c r="R3" s="99">
        <v>2</v>
      </c>
      <c r="S3" s="98">
        <v>13</v>
      </c>
      <c r="T3" s="98">
        <v>13</v>
      </c>
      <c r="U3" s="98">
        <v>13770</v>
      </c>
      <c r="V3" s="98">
        <v>55</v>
      </c>
      <c r="W3" s="100"/>
      <c r="X3" s="100">
        <v>16</v>
      </c>
      <c r="Y3" s="98">
        <v>18</v>
      </c>
      <c r="Z3" s="98">
        <v>31</v>
      </c>
      <c r="AA3" s="98">
        <v>5</v>
      </c>
      <c r="AB3" s="99">
        <v>2</v>
      </c>
      <c r="AC3" s="98">
        <v>13</v>
      </c>
      <c r="AD3" s="98">
        <v>13</v>
      </c>
      <c r="AE3" s="98">
        <v>13770</v>
      </c>
      <c r="AF3" s="98">
        <v>55</v>
      </c>
      <c r="AG3" s="100"/>
      <c r="AH3" s="100">
        <f>AP148</f>
        <v>0</v>
      </c>
      <c r="AI3" s="100">
        <v>16</v>
      </c>
      <c r="AJ3" s="98">
        <v>18</v>
      </c>
      <c r="AK3" s="98">
        <v>31</v>
      </c>
      <c r="AL3" s="98">
        <v>5</v>
      </c>
      <c r="AM3" s="99">
        <v>2</v>
      </c>
      <c r="AN3" s="98">
        <v>13</v>
      </c>
      <c r="AO3" s="98">
        <v>13</v>
      </c>
      <c r="AP3" s="98">
        <v>18569</v>
      </c>
      <c r="AQ3" s="98">
        <v>55</v>
      </c>
      <c r="AR3" s="100"/>
      <c r="AT3" s="100">
        <f>BB148</f>
        <v>0</v>
      </c>
      <c r="AU3" s="100">
        <v>17</v>
      </c>
      <c r="AV3" s="98">
        <v>18</v>
      </c>
      <c r="AW3" s="98">
        <v>31</v>
      </c>
      <c r="AX3" s="98">
        <v>5</v>
      </c>
      <c r="AY3" s="99">
        <v>2</v>
      </c>
      <c r="AZ3" s="98">
        <v>13</v>
      </c>
      <c r="BA3" s="98">
        <v>13</v>
      </c>
      <c r="BB3" s="98">
        <v>13770</v>
      </c>
      <c r="BC3" s="98">
        <v>55</v>
      </c>
      <c r="BD3" s="100"/>
      <c r="BF3" s="100">
        <f>BN148</f>
        <v>0</v>
      </c>
      <c r="BG3" s="100">
        <v>17</v>
      </c>
      <c r="BH3" s="98">
        <v>18</v>
      </c>
      <c r="BI3" s="98">
        <v>28</v>
      </c>
      <c r="BJ3" s="98">
        <v>7</v>
      </c>
      <c r="BK3" s="99">
        <v>2</v>
      </c>
      <c r="BL3" s="98">
        <v>13</v>
      </c>
      <c r="BM3" s="98">
        <v>13</v>
      </c>
      <c r="BN3" s="98">
        <v>13770</v>
      </c>
      <c r="BO3" s="98">
        <v>55</v>
      </c>
      <c r="BP3" s="100"/>
      <c r="BR3" s="100">
        <f>BZ148</f>
        <v>0</v>
      </c>
      <c r="BS3" s="100">
        <v>17</v>
      </c>
      <c r="BT3" s="98">
        <v>18</v>
      </c>
      <c r="BU3" s="98">
        <v>28</v>
      </c>
      <c r="BV3" s="98">
        <v>7</v>
      </c>
      <c r="BW3" s="99">
        <v>2</v>
      </c>
      <c r="BX3" s="98">
        <v>13</v>
      </c>
      <c r="BY3" s="98">
        <v>13</v>
      </c>
      <c r="BZ3" s="98">
        <v>13770</v>
      </c>
      <c r="CA3" s="98">
        <v>55</v>
      </c>
      <c r="CB3" s="100"/>
      <c r="CD3" s="100">
        <f>CK148</f>
        <v>0</v>
      </c>
      <c r="CE3" s="98"/>
      <c r="CF3" s="98"/>
      <c r="CG3" s="98"/>
      <c r="CH3" s="98"/>
      <c r="CI3" s="99"/>
      <c r="CJ3" s="98"/>
      <c r="CK3" s="98"/>
      <c r="CL3" s="98">
        <v>20655</v>
      </c>
      <c r="CM3" s="98">
        <f>CM2+CL2+CK2+CJ2</f>
        <v>13851</v>
      </c>
      <c r="CN3" s="98"/>
      <c r="CP3" s="98"/>
      <c r="CQ3" s="98"/>
      <c r="CR3" s="98"/>
      <c r="CS3" s="98"/>
      <c r="CT3" s="99"/>
      <c r="CU3" s="98"/>
      <c r="CV3" s="98"/>
      <c r="CW3" s="98">
        <v>20655</v>
      </c>
      <c r="CX3" s="98">
        <f>CX2+CW2+CV2+CU2</f>
        <v>13851</v>
      </c>
      <c r="CY3" s="98"/>
    </row>
    <row r="4" spans="1:112" ht="19.5" customHeight="1">
      <c r="A4" s="98"/>
      <c r="B4" s="98"/>
      <c r="C4" s="98"/>
      <c r="D4" s="98"/>
      <c r="E4" s="98"/>
      <c r="F4" s="99"/>
      <c r="G4" s="98"/>
      <c r="H4" s="98"/>
      <c r="I4" s="98">
        <v>20655</v>
      </c>
      <c r="J4" s="98">
        <f>J3+I3+H3+G3</f>
        <v>13851</v>
      </c>
      <c r="K4" s="98"/>
      <c r="M4" s="98"/>
      <c r="N4" s="98"/>
      <c r="O4" s="98"/>
      <c r="P4" s="98"/>
      <c r="Q4" s="98"/>
      <c r="R4" s="99"/>
      <c r="S4" s="98"/>
      <c r="T4" s="98"/>
      <c r="U4" s="98">
        <v>20655</v>
      </c>
      <c r="V4" s="98">
        <f>V3+U3+T3+S3</f>
        <v>13851</v>
      </c>
      <c r="W4" s="98"/>
      <c r="X4" s="98"/>
      <c r="Y4" s="98"/>
      <c r="Z4" s="98"/>
      <c r="AA4" s="98"/>
      <c r="AB4" s="99"/>
      <c r="AC4" s="98"/>
      <c r="AD4" s="98"/>
      <c r="AE4" s="98">
        <v>20655</v>
      </c>
      <c r="AF4" s="98">
        <f>AF3+AE3+AD3+AC3</f>
        <v>13851</v>
      </c>
      <c r="AG4" s="98"/>
      <c r="AH4" s="98"/>
      <c r="AI4" s="98"/>
      <c r="AJ4" s="98"/>
      <c r="AK4" s="98"/>
      <c r="AL4" s="98"/>
      <c r="AM4" s="99"/>
      <c r="AN4" s="98"/>
      <c r="AO4" s="98"/>
      <c r="AP4" s="98">
        <v>20655</v>
      </c>
      <c r="AQ4" s="98">
        <f>AQ3+AP3+AO3+AN3</f>
        <v>18650</v>
      </c>
      <c r="AR4" s="98"/>
      <c r="AT4" s="98"/>
      <c r="AU4" s="98"/>
      <c r="AV4" s="98"/>
      <c r="AW4" s="98"/>
      <c r="AX4" s="98"/>
      <c r="AY4" s="99"/>
      <c r="AZ4" s="98"/>
      <c r="BA4" s="98"/>
      <c r="BB4" s="98">
        <v>20655</v>
      </c>
      <c r="BC4" s="98">
        <f>BC3+BB3+BA3+AZ3</f>
        <v>13851</v>
      </c>
      <c r="BD4" s="98"/>
      <c r="BF4" s="98"/>
      <c r="BG4" s="98"/>
      <c r="BH4" s="98"/>
      <c r="BI4" s="98"/>
      <c r="BJ4" s="98"/>
      <c r="BK4" s="99"/>
      <c r="BL4" s="98"/>
      <c r="BM4" s="98"/>
      <c r="BN4" s="98">
        <v>20655</v>
      </c>
      <c r="BO4" s="98">
        <f>BO3+BN3+BM3+BL3</f>
        <v>13851</v>
      </c>
      <c r="BP4" s="98"/>
      <c r="BR4" s="98"/>
      <c r="BS4" s="98"/>
      <c r="BT4" s="98"/>
      <c r="BU4" s="98"/>
      <c r="BV4" s="98"/>
      <c r="BW4" s="99"/>
      <c r="BX4" s="98"/>
      <c r="BY4" s="98"/>
      <c r="BZ4" s="98">
        <v>20655</v>
      </c>
      <c r="CA4" s="98">
        <f>CA3+BZ3+BY3+BX3</f>
        <v>13851</v>
      </c>
      <c r="CB4" s="98"/>
      <c r="CD4" s="98"/>
      <c r="CI4" s="244"/>
      <c r="CT4" s="244"/>
    </row>
    <row r="5" spans="1:112" s="52" customFormat="1" ht="19.5" customHeight="1">
      <c r="B5" s="199" t="s">
        <v>130</v>
      </c>
      <c r="C5" s="200"/>
      <c r="D5" s="200"/>
      <c r="F5" s="101"/>
      <c r="L5" s="89"/>
      <c r="R5" s="243"/>
      <c r="AB5" s="243"/>
      <c r="AH5" s="89"/>
      <c r="AM5" s="243"/>
      <c r="AY5" s="243"/>
      <c r="BE5" s="243"/>
      <c r="BK5" s="243"/>
      <c r="BW5" s="243"/>
      <c r="CC5" s="243"/>
      <c r="CI5" s="243"/>
      <c r="CT5" s="243"/>
    </row>
    <row r="6" spans="1:112" ht="19.5" customHeight="1">
      <c r="B6" s="201"/>
      <c r="C6" s="201"/>
      <c r="D6" s="201"/>
      <c r="K6" s="12">
        <f>8020.2+2422.1</f>
        <v>10442.299999999999</v>
      </c>
      <c r="N6" s="76" t="s">
        <v>195</v>
      </c>
      <c r="R6" s="244"/>
      <c r="X6" s="76" t="s">
        <v>197</v>
      </c>
      <c r="AB6" s="244"/>
      <c r="AI6" s="76" t="s">
        <v>130</v>
      </c>
      <c r="AM6" s="244"/>
      <c r="AU6" s="76" t="s">
        <v>198</v>
      </c>
      <c r="AY6" s="244"/>
      <c r="BG6" s="76" t="s">
        <v>201</v>
      </c>
      <c r="BK6" s="244"/>
      <c r="BS6" s="76" t="s">
        <v>200</v>
      </c>
      <c r="BW6" s="244"/>
      <c r="CE6" s="76" t="s">
        <v>199</v>
      </c>
      <c r="CI6" s="244"/>
      <c r="CP6" s="76" t="s">
        <v>197</v>
      </c>
      <c r="CT6" s="244"/>
    </row>
    <row r="7" spans="1:112" ht="19.5" customHeight="1">
      <c r="B7" s="12" t="s">
        <v>148</v>
      </c>
      <c r="N7" s="12" t="s">
        <v>202</v>
      </c>
      <c r="R7" s="244"/>
      <c r="X7" s="12" t="s">
        <v>203</v>
      </c>
      <c r="AB7" s="244"/>
      <c r="AI7" s="12" t="s">
        <v>204</v>
      </c>
      <c r="AM7" s="244"/>
      <c r="AU7" s="12" t="s">
        <v>205</v>
      </c>
      <c r="AY7" s="244"/>
      <c r="BG7" s="12" t="s">
        <v>231</v>
      </c>
      <c r="BK7" s="244"/>
      <c r="BS7" s="12" t="s">
        <v>206</v>
      </c>
      <c r="BW7" s="244"/>
      <c r="CE7" s="12" t="s">
        <v>203</v>
      </c>
      <c r="CI7" s="244"/>
      <c r="CP7" s="12" t="s">
        <v>207</v>
      </c>
      <c r="CT7" s="244"/>
    </row>
    <row r="8" spans="1:112" ht="15.75" thickBot="1">
      <c r="R8" s="39" t="s">
        <v>196</v>
      </c>
      <c r="T8" s="102"/>
      <c r="AB8" s="39" t="s">
        <v>185</v>
      </c>
      <c r="AM8" s="39" t="s">
        <v>155</v>
      </c>
      <c r="AY8" s="39" t="s">
        <v>159</v>
      </c>
      <c r="AZ8" s="112">
        <f>AV12+BH12+BT12</f>
        <v>18.800545454545457</v>
      </c>
      <c r="BK8" s="39" t="s">
        <v>160</v>
      </c>
      <c r="BW8" s="39" t="s">
        <v>161</v>
      </c>
      <c r="CI8" s="39" t="s">
        <v>169</v>
      </c>
      <c r="CT8" s="39" t="s">
        <v>170</v>
      </c>
    </row>
    <row r="9" spans="1:112" ht="90" customHeight="1">
      <c r="A9" s="26" t="s">
        <v>1</v>
      </c>
      <c r="B9" s="26" t="s">
        <v>4</v>
      </c>
      <c r="C9" s="672" t="s">
        <v>105</v>
      </c>
      <c r="D9" s="710"/>
      <c r="E9" s="26" t="s">
        <v>59</v>
      </c>
      <c r="F9" s="26" t="s">
        <v>2</v>
      </c>
      <c r="G9" s="26" t="s">
        <v>81</v>
      </c>
      <c r="H9" s="26"/>
      <c r="I9" s="26" t="s">
        <v>104</v>
      </c>
      <c r="J9" s="26" t="s">
        <v>5</v>
      </c>
      <c r="K9" s="26" t="s">
        <v>0</v>
      </c>
      <c r="L9" s="92"/>
      <c r="M9" s="128" t="s">
        <v>1</v>
      </c>
      <c r="N9" s="129" t="s">
        <v>4</v>
      </c>
      <c r="O9" s="692" t="s">
        <v>105</v>
      </c>
      <c r="P9" s="730"/>
      <c r="Q9" s="129" t="s">
        <v>59</v>
      </c>
      <c r="R9" s="129" t="s">
        <v>2</v>
      </c>
      <c r="S9" s="129" t="s">
        <v>81</v>
      </c>
      <c r="T9" s="129"/>
      <c r="U9" s="129" t="s">
        <v>104</v>
      </c>
      <c r="V9" s="129" t="s">
        <v>5</v>
      </c>
      <c r="W9" s="253" t="s">
        <v>0</v>
      </c>
      <c r="X9" s="128" t="s">
        <v>4</v>
      </c>
      <c r="Y9" s="692" t="s">
        <v>105</v>
      </c>
      <c r="Z9" s="730"/>
      <c r="AA9" s="129" t="s">
        <v>59</v>
      </c>
      <c r="AB9" s="129" t="s">
        <v>2</v>
      </c>
      <c r="AC9" s="129" t="s">
        <v>81</v>
      </c>
      <c r="AD9" s="129"/>
      <c r="AE9" s="129" t="s">
        <v>104</v>
      </c>
      <c r="AF9" s="129" t="s">
        <v>5</v>
      </c>
      <c r="AG9" s="692" t="s">
        <v>0</v>
      </c>
      <c r="AH9" s="693"/>
      <c r="AI9" s="128" t="s">
        <v>4</v>
      </c>
      <c r="AJ9" s="735" t="s">
        <v>105</v>
      </c>
      <c r="AK9" s="735"/>
      <c r="AL9" s="129" t="s">
        <v>59</v>
      </c>
      <c r="AM9" s="129" t="s">
        <v>2</v>
      </c>
      <c r="AN9" s="129" t="s">
        <v>81</v>
      </c>
      <c r="AO9" s="129"/>
      <c r="AP9" s="129" t="s">
        <v>104</v>
      </c>
      <c r="AQ9" s="129" t="s">
        <v>5</v>
      </c>
      <c r="AR9" s="130" t="s">
        <v>0</v>
      </c>
      <c r="AT9" s="128" t="s">
        <v>1</v>
      </c>
      <c r="AU9" s="129" t="s">
        <v>4</v>
      </c>
      <c r="AV9" s="735" t="s">
        <v>105</v>
      </c>
      <c r="AW9" s="735"/>
      <c r="AX9" s="129" t="s">
        <v>59</v>
      </c>
      <c r="AY9" s="129" t="s">
        <v>2</v>
      </c>
      <c r="AZ9" s="129" t="s">
        <v>81</v>
      </c>
      <c r="BA9" s="129"/>
      <c r="BB9" s="129" t="s">
        <v>104</v>
      </c>
      <c r="BC9" s="129" t="s">
        <v>5</v>
      </c>
      <c r="BD9" s="130" t="s">
        <v>0</v>
      </c>
      <c r="BE9" s="318"/>
      <c r="BF9" s="128" t="s">
        <v>1</v>
      </c>
      <c r="BG9" s="129" t="s">
        <v>4</v>
      </c>
      <c r="BH9" s="735" t="s">
        <v>105</v>
      </c>
      <c r="BI9" s="735"/>
      <c r="BJ9" s="129" t="s">
        <v>59</v>
      </c>
      <c r="BK9" s="129" t="s">
        <v>2</v>
      </c>
      <c r="BL9" s="129" t="s">
        <v>81</v>
      </c>
      <c r="BM9" s="129"/>
      <c r="BN9" s="129" t="s">
        <v>104</v>
      </c>
      <c r="BO9" s="129" t="s">
        <v>5</v>
      </c>
      <c r="BP9" s="130" t="s">
        <v>0</v>
      </c>
      <c r="BR9" s="128" t="s">
        <v>1</v>
      </c>
      <c r="BS9" s="129" t="s">
        <v>4</v>
      </c>
      <c r="BT9" s="692" t="s">
        <v>105</v>
      </c>
      <c r="BU9" s="730"/>
      <c r="BV9" s="129" t="s">
        <v>59</v>
      </c>
      <c r="BW9" s="129" t="s">
        <v>2</v>
      </c>
      <c r="BX9" s="129" t="s">
        <v>81</v>
      </c>
      <c r="BY9" s="129"/>
      <c r="BZ9" s="129" t="s">
        <v>104</v>
      </c>
      <c r="CA9" s="129" t="s">
        <v>5</v>
      </c>
      <c r="CB9" s="130" t="s">
        <v>0</v>
      </c>
      <c r="CC9" s="318"/>
      <c r="CD9" s="128" t="s">
        <v>1</v>
      </c>
      <c r="CE9" s="129" t="s">
        <v>4</v>
      </c>
      <c r="CF9" s="692" t="s">
        <v>105</v>
      </c>
      <c r="CG9" s="730"/>
      <c r="CH9" s="129" t="s">
        <v>59</v>
      </c>
      <c r="CI9" s="129" t="s">
        <v>2</v>
      </c>
      <c r="CJ9" s="129" t="s">
        <v>81</v>
      </c>
      <c r="CK9" s="129"/>
      <c r="CL9" s="129" t="s">
        <v>104</v>
      </c>
      <c r="CM9" s="129" t="s">
        <v>5</v>
      </c>
      <c r="CN9" s="253" t="s">
        <v>0</v>
      </c>
      <c r="CO9" s="128" t="s">
        <v>1</v>
      </c>
      <c r="CP9" s="129" t="s">
        <v>4</v>
      </c>
      <c r="CQ9" s="692" t="s">
        <v>105</v>
      </c>
      <c r="CR9" s="730"/>
      <c r="CS9" s="129" t="s">
        <v>59</v>
      </c>
      <c r="CT9" s="129" t="s">
        <v>2</v>
      </c>
      <c r="CU9" s="129" t="s">
        <v>81</v>
      </c>
      <c r="CV9" s="129"/>
      <c r="CW9" s="129" t="s">
        <v>104</v>
      </c>
      <c r="CX9" s="129" t="s">
        <v>5</v>
      </c>
      <c r="CY9" s="130" t="s">
        <v>0</v>
      </c>
      <c r="DA9" s="378">
        <v>7564</v>
      </c>
      <c r="DB9" s="378">
        <v>7588</v>
      </c>
      <c r="DC9" s="379" t="s">
        <v>208</v>
      </c>
      <c r="DD9" s="378">
        <v>7408</v>
      </c>
    </row>
    <row r="10" spans="1:112">
      <c r="A10" s="26">
        <v>1</v>
      </c>
      <c r="B10" s="26">
        <v>2</v>
      </c>
      <c r="C10" s="672"/>
      <c r="D10" s="710"/>
      <c r="E10" s="26">
        <v>3</v>
      </c>
      <c r="F10" s="26">
        <v>4</v>
      </c>
      <c r="G10" s="26" t="s">
        <v>80</v>
      </c>
      <c r="H10" s="26"/>
      <c r="I10" s="26">
        <v>6</v>
      </c>
      <c r="J10" s="26" t="s">
        <v>58</v>
      </c>
      <c r="K10" s="26">
        <v>8</v>
      </c>
      <c r="L10" s="92"/>
      <c r="M10" s="131">
        <v>1</v>
      </c>
      <c r="N10" s="132">
        <v>2</v>
      </c>
      <c r="O10" s="672"/>
      <c r="P10" s="710"/>
      <c r="Q10" s="132">
        <v>3</v>
      </c>
      <c r="R10" s="132">
        <v>4</v>
      </c>
      <c r="S10" s="132" t="s">
        <v>80</v>
      </c>
      <c r="T10" s="132"/>
      <c r="U10" s="132">
        <v>6</v>
      </c>
      <c r="V10" s="132" t="s">
        <v>58</v>
      </c>
      <c r="W10" s="126">
        <v>8</v>
      </c>
      <c r="X10" s="245">
        <v>2</v>
      </c>
      <c r="Y10" s="672"/>
      <c r="Z10" s="710"/>
      <c r="AA10" s="132">
        <v>3</v>
      </c>
      <c r="AB10" s="132">
        <v>4</v>
      </c>
      <c r="AC10" s="132" t="s">
        <v>80</v>
      </c>
      <c r="AD10" s="132"/>
      <c r="AE10" s="132">
        <v>6</v>
      </c>
      <c r="AF10" s="132" t="s">
        <v>58</v>
      </c>
      <c r="AG10" s="672">
        <v>8</v>
      </c>
      <c r="AH10" s="673"/>
      <c r="AI10" s="245">
        <v>2</v>
      </c>
      <c r="AJ10" s="736"/>
      <c r="AK10" s="736"/>
      <c r="AL10" s="132">
        <v>3</v>
      </c>
      <c r="AM10" s="132">
        <v>4</v>
      </c>
      <c r="AN10" s="132" t="s">
        <v>80</v>
      </c>
      <c r="AO10" s="132"/>
      <c r="AP10" s="132">
        <v>6</v>
      </c>
      <c r="AQ10" s="132" t="s">
        <v>58</v>
      </c>
      <c r="AR10" s="312">
        <v>8</v>
      </c>
      <c r="AT10" s="131">
        <v>1</v>
      </c>
      <c r="AU10" s="132">
        <v>2</v>
      </c>
      <c r="AV10" s="736"/>
      <c r="AW10" s="736"/>
      <c r="AX10" s="132">
        <v>3</v>
      </c>
      <c r="AY10" s="132">
        <v>4</v>
      </c>
      <c r="AZ10" s="132" t="s">
        <v>80</v>
      </c>
      <c r="BA10" s="132"/>
      <c r="BB10" s="132">
        <v>6</v>
      </c>
      <c r="BC10" s="132" t="s">
        <v>58</v>
      </c>
      <c r="BD10" s="133">
        <v>8</v>
      </c>
      <c r="BE10" s="318"/>
      <c r="BF10" s="131">
        <v>1</v>
      </c>
      <c r="BG10" s="132">
        <v>2</v>
      </c>
      <c r="BH10" s="736"/>
      <c r="BI10" s="736"/>
      <c r="BJ10" s="132">
        <v>3</v>
      </c>
      <c r="BK10" s="132">
        <v>4</v>
      </c>
      <c r="BL10" s="132" t="s">
        <v>80</v>
      </c>
      <c r="BM10" s="132"/>
      <c r="BN10" s="132">
        <v>6</v>
      </c>
      <c r="BO10" s="132" t="s">
        <v>58</v>
      </c>
      <c r="BP10" s="133">
        <v>8</v>
      </c>
      <c r="BR10" s="131">
        <v>1</v>
      </c>
      <c r="BS10" s="132">
        <v>2</v>
      </c>
      <c r="BT10" s="672"/>
      <c r="BU10" s="710"/>
      <c r="BV10" s="132">
        <v>3</v>
      </c>
      <c r="BW10" s="132">
        <v>4</v>
      </c>
      <c r="BX10" s="132" t="s">
        <v>80</v>
      </c>
      <c r="BY10" s="132"/>
      <c r="BZ10" s="132">
        <v>6</v>
      </c>
      <c r="CA10" s="132" t="s">
        <v>58</v>
      </c>
      <c r="CB10" s="133">
        <v>8</v>
      </c>
      <c r="CC10" s="318"/>
      <c r="CD10" s="131">
        <v>1</v>
      </c>
      <c r="CE10" s="132">
        <v>2</v>
      </c>
      <c r="CF10" s="672"/>
      <c r="CG10" s="710"/>
      <c r="CH10" s="132">
        <v>3</v>
      </c>
      <c r="CI10" s="132">
        <v>4</v>
      </c>
      <c r="CJ10" s="132" t="s">
        <v>80</v>
      </c>
      <c r="CK10" s="132"/>
      <c r="CL10" s="132">
        <v>6</v>
      </c>
      <c r="CM10" s="132" t="s">
        <v>58</v>
      </c>
      <c r="CN10" s="126">
        <v>8</v>
      </c>
      <c r="CO10" s="131">
        <v>1</v>
      </c>
      <c r="CP10" s="132">
        <v>2</v>
      </c>
      <c r="CQ10" s="672"/>
      <c r="CR10" s="710"/>
      <c r="CS10" s="132">
        <v>3</v>
      </c>
      <c r="CT10" s="132">
        <v>4</v>
      </c>
      <c r="CU10" s="132" t="s">
        <v>80</v>
      </c>
      <c r="CV10" s="132"/>
      <c r="CW10" s="132">
        <v>6</v>
      </c>
      <c r="CX10" s="132" t="s">
        <v>58</v>
      </c>
      <c r="CY10" s="133">
        <v>8</v>
      </c>
    </row>
    <row r="11" spans="1:112">
      <c r="A11" s="711" t="s">
        <v>7</v>
      </c>
      <c r="B11" s="712"/>
      <c r="C11" s="712"/>
      <c r="D11" s="712"/>
      <c r="E11" s="712"/>
      <c r="F11" s="712"/>
      <c r="G11" s="712"/>
      <c r="H11" s="712"/>
      <c r="I11" s="712"/>
      <c r="J11" s="712"/>
      <c r="K11" s="713"/>
      <c r="L11" s="110">
        <f>K24+K126</f>
        <v>22536420.577321149</v>
      </c>
      <c r="M11" s="581" t="s">
        <v>7</v>
      </c>
      <c r="N11" s="712"/>
      <c r="O11" s="712"/>
      <c r="P11" s="712"/>
      <c r="Q11" s="712"/>
      <c r="R11" s="712"/>
      <c r="S11" s="712"/>
      <c r="T11" s="712"/>
      <c r="U11" s="712"/>
      <c r="V11" s="712"/>
      <c r="W11" s="582"/>
      <c r="X11" s="639" t="s">
        <v>7</v>
      </c>
      <c r="Y11" s="582"/>
      <c r="Z11" s="582"/>
      <c r="AA11" s="582"/>
      <c r="AB11" s="582"/>
      <c r="AC11" s="582"/>
      <c r="AD11" s="582"/>
      <c r="AE11" s="582"/>
      <c r="AF11" s="582"/>
      <c r="AG11" s="582"/>
      <c r="AH11" s="582"/>
      <c r="AI11" s="657"/>
      <c r="AJ11" s="658"/>
      <c r="AK11" s="658"/>
      <c r="AL11" s="658"/>
      <c r="AM11" s="658"/>
      <c r="AN11" s="658"/>
      <c r="AO11" s="658"/>
      <c r="AP11" s="658"/>
      <c r="AQ11" s="658"/>
      <c r="AR11" s="659"/>
      <c r="AT11" s="590" t="s">
        <v>7</v>
      </c>
      <c r="AU11" s="591"/>
      <c r="AV11" s="591"/>
      <c r="AW11" s="591"/>
      <c r="AX11" s="591"/>
      <c r="AY11" s="591"/>
      <c r="AZ11" s="591"/>
      <c r="BA11" s="591"/>
      <c r="BB11" s="591"/>
      <c r="BC11" s="591"/>
      <c r="BD11" s="592"/>
      <c r="BE11" s="319"/>
      <c r="BF11" s="590" t="s">
        <v>7</v>
      </c>
      <c r="BG11" s="591"/>
      <c r="BH11" s="591"/>
      <c r="BI11" s="591"/>
      <c r="BJ11" s="591"/>
      <c r="BK11" s="591"/>
      <c r="BL11" s="591"/>
      <c r="BM11" s="591"/>
      <c r="BN11" s="591"/>
      <c r="BO11" s="591"/>
      <c r="BP11" s="592"/>
      <c r="BR11" s="581" t="s">
        <v>7</v>
      </c>
      <c r="BS11" s="582"/>
      <c r="BT11" s="582"/>
      <c r="BU11" s="582"/>
      <c r="BV11" s="582"/>
      <c r="BW11" s="582"/>
      <c r="BX11" s="582"/>
      <c r="BY11" s="582"/>
      <c r="BZ11" s="582"/>
      <c r="CA11" s="582"/>
      <c r="CB11" s="583"/>
      <c r="CC11" s="319"/>
      <c r="CD11" s="581" t="s">
        <v>7</v>
      </c>
      <c r="CE11" s="582"/>
      <c r="CF11" s="582"/>
      <c r="CG11" s="582"/>
      <c r="CH11" s="582"/>
      <c r="CI11" s="582"/>
      <c r="CJ11" s="582"/>
      <c r="CK11" s="582"/>
      <c r="CL11" s="582"/>
      <c r="CM11" s="582"/>
      <c r="CN11" s="582"/>
      <c r="CO11" s="569"/>
      <c r="CP11" s="570"/>
      <c r="CQ11" s="570"/>
      <c r="CR11" s="570"/>
      <c r="CS11" s="570"/>
      <c r="CT11" s="570"/>
      <c r="CU11" s="570"/>
      <c r="CV11" s="570"/>
      <c r="CW11" s="570"/>
      <c r="CX11" s="570"/>
      <c r="CY11" s="571"/>
      <c r="CZ11" s="244"/>
      <c r="DA11" s="244"/>
      <c r="DB11" s="244"/>
      <c r="DC11" s="244"/>
      <c r="DD11" s="244"/>
      <c r="DE11" s="244"/>
      <c r="DF11" s="244"/>
      <c r="DG11" s="112"/>
    </row>
    <row r="12" spans="1:112" ht="26.25" customHeight="1">
      <c r="A12" s="22">
        <v>1</v>
      </c>
      <c r="B12" s="15" t="s">
        <v>133</v>
      </c>
      <c r="C12" s="661">
        <v>19.760000000000002</v>
      </c>
      <c r="D12" s="662"/>
      <c r="E12" s="8">
        <f>C12*1974</f>
        <v>39006.240000000005</v>
      </c>
      <c r="F12" s="8">
        <v>68</v>
      </c>
      <c r="G12" s="50">
        <f t="shared" ref="G12:G22" si="0">E12/F12</f>
        <v>573.62117647058835</v>
      </c>
      <c r="H12" s="33"/>
      <c r="I12" s="28">
        <f>U12</f>
        <v>237.23931740405902</v>
      </c>
      <c r="J12" s="29">
        <f>IFERROR(G12*I12,0)</f>
        <v>136085.49635439567</v>
      </c>
      <c r="K12" s="79">
        <f>J12*F12</f>
        <v>9253813.7520989049</v>
      </c>
      <c r="L12" s="109">
        <f>K12/1.302/12/C12</f>
        <v>29973.784725781654</v>
      </c>
      <c r="M12" s="134">
        <v>1</v>
      </c>
      <c r="N12" s="62" t="s">
        <v>133</v>
      </c>
      <c r="O12" s="731">
        <v>0.56999999999999995</v>
      </c>
      <c r="P12" s="732"/>
      <c r="Q12" s="361">
        <f>O12*1974</f>
        <v>1125.1799999999998</v>
      </c>
      <c r="R12" s="174">
        <v>2</v>
      </c>
      <c r="S12" s="175">
        <f>Q12/R12</f>
        <v>562.58999999999992</v>
      </c>
      <c r="T12" s="176"/>
      <c r="U12" s="177">
        <f>AE12</f>
        <v>237.23931740405902</v>
      </c>
      <c r="V12" s="137">
        <f>IFERROR(S12*U12,0)</f>
        <v>133468.46757834955</v>
      </c>
      <c r="W12" s="702" t="s">
        <v>129</v>
      </c>
      <c r="X12" s="246" t="s">
        <v>133</v>
      </c>
      <c r="Y12" s="578"/>
      <c r="Z12" s="579"/>
      <c r="AA12" s="174">
        <f>Y12*1974</f>
        <v>0</v>
      </c>
      <c r="AB12" s="174"/>
      <c r="AC12" s="282" t="e">
        <f>AA12/AB12</f>
        <v>#DIV/0!</v>
      </c>
      <c r="AD12" s="176"/>
      <c r="AE12" s="177">
        <f>AP12</f>
        <v>237.23931740405902</v>
      </c>
      <c r="AF12" s="137">
        <f>IFERROR(AC12*AE12,0)</f>
        <v>0</v>
      </c>
      <c r="AG12" s="694" t="s">
        <v>129</v>
      </c>
      <c r="AH12" s="695"/>
      <c r="AI12" s="246" t="s">
        <v>133</v>
      </c>
      <c r="AJ12" s="655"/>
      <c r="AK12" s="655"/>
      <c r="AL12" s="174">
        <f>AJ12*1974</f>
        <v>0</v>
      </c>
      <c r="AM12" s="174">
        <v>1</v>
      </c>
      <c r="AN12" s="282">
        <f>AL12/AM12</f>
        <v>0</v>
      </c>
      <c r="AO12" s="176"/>
      <c r="AP12" s="177">
        <f>BB12</f>
        <v>237.23931740405902</v>
      </c>
      <c r="AQ12" s="137">
        <f>IFERROR(AN12*AP12,0)</f>
        <v>0</v>
      </c>
      <c r="AR12" s="656" t="s">
        <v>129</v>
      </c>
      <c r="AT12" s="134">
        <v>1</v>
      </c>
      <c r="AU12" s="62" t="s">
        <v>133</v>
      </c>
      <c r="AV12" s="737">
        <f>(19.51)/55*AY12</f>
        <v>6.38509090909091</v>
      </c>
      <c r="AW12" s="737"/>
      <c r="AX12" s="174">
        <f>AV12*1974</f>
        <v>12604.169454545456</v>
      </c>
      <c r="AY12" s="174">
        <v>18</v>
      </c>
      <c r="AZ12" s="175">
        <f>AX12/AY12</f>
        <v>700.23163636363643</v>
      </c>
      <c r="BA12" s="176"/>
      <c r="BB12" s="177">
        <f>BN12</f>
        <v>237.23931740405902</v>
      </c>
      <c r="BC12" s="137">
        <f>IFERROR(AZ12*BB12,0)</f>
        <v>166122.47543563638</v>
      </c>
      <c r="BD12" s="617" t="s">
        <v>129</v>
      </c>
      <c r="BE12" s="319"/>
      <c r="BF12" s="134">
        <v>1</v>
      </c>
      <c r="BG12" s="62" t="s">
        <v>133</v>
      </c>
      <c r="BH12" s="737">
        <f>(19.51)/55*BK12</f>
        <v>9.9323636363636378</v>
      </c>
      <c r="BI12" s="737"/>
      <c r="BJ12" s="174">
        <f>BH12*1974</f>
        <v>19606.48581818182</v>
      </c>
      <c r="BK12" s="174">
        <v>28</v>
      </c>
      <c r="BL12" s="175">
        <f>BJ12/BK12</f>
        <v>700.23163636363643</v>
      </c>
      <c r="BM12" s="176"/>
      <c r="BN12" s="177">
        <f>BZ12</f>
        <v>237.23931740405902</v>
      </c>
      <c r="BO12" s="137">
        <f>IFERROR(BL12*BN12,0)</f>
        <v>166122.47543563638</v>
      </c>
      <c r="BP12" s="617" t="s">
        <v>129</v>
      </c>
      <c r="BR12" s="134">
        <v>1</v>
      </c>
      <c r="BS12" s="62" t="s">
        <v>133</v>
      </c>
      <c r="BT12" s="731">
        <f>(19.51)/55*BW12</f>
        <v>2.4830909090909095</v>
      </c>
      <c r="BU12" s="732"/>
      <c r="BV12" s="174">
        <f>BT12*1974</f>
        <v>4901.621454545455</v>
      </c>
      <c r="BW12" s="174">
        <v>7</v>
      </c>
      <c r="BX12" s="175">
        <f>BV12/BW12</f>
        <v>700.23163636363643</v>
      </c>
      <c r="BY12" s="176"/>
      <c r="BZ12" s="177">
        <f>CL12</f>
        <v>237.23931740405902</v>
      </c>
      <c r="CA12" s="137">
        <f>IFERROR(BX12*BZ12,0)</f>
        <v>166122.47543563638</v>
      </c>
      <c r="CB12" s="617" t="s">
        <v>129</v>
      </c>
      <c r="CC12" s="319"/>
      <c r="CD12" s="134">
        <v>1</v>
      </c>
      <c r="CE12" s="62" t="s">
        <v>133</v>
      </c>
      <c r="CF12" s="578"/>
      <c r="CG12" s="579"/>
      <c r="CH12" s="174">
        <f>CF12*1974</f>
        <v>0</v>
      </c>
      <c r="CI12" s="174">
        <v>16</v>
      </c>
      <c r="CJ12" s="333">
        <f>CH12/CI12</f>
        <v>0</v>
      </c>
      <c r="CK12" s="176"/>
      <c r="CL12" s="177">
        <f>CW12</f>
        <v>237.23931740405902</v>
      </c>
      <c r="CM12" s="137">
        <f>IFERROR(CJ12*CL12,0)</f>
        <v>0</v>
      </c>
      <c r="CN12" s="702" t="s">
        <v>129</v>
      </c>
      <c r="CO12" s="347">
        <v>1</v>
      </c>
      <c r="CP12" s="62" t="s">
        <v>133</v>
      </c>
      <c r="CQ12" s="578"/>
      <c r="CR12" s="579"/>
      <c r="CS12" s="174">
        <f>CQ12*1974</f>
        <v>0</v>
      </c>
      <c r="CT12" s="174">
        <v>16</v>
      </c>
      <c r="CU12" s="333">
        <f>CS12/CT12</f>
        <v>0</v>
      </c>
      <c r="CV12" s="176"/>
      <c r="CW12" s="177">
        <f>584788.54/19.51*1.302/1974*12</f>
        <v>237.23931740405902</v>
      </c>
      <c r="CX12" s="137">
        <f>IFERROR(CU12*CW12,0)</f>
        <v>0</v>
      </c>
      <c r="CY12" s="580" t="s">
        <v>129</v>
      </c>
      <c r="CZ12" s="370">
        <f>CX12*CT12+CM12*CI12+CA12*BW12+BO12*BK12+BC12*AY12+AQ12*AM12+AF12*AB12+V12*R12</f>
        <v>9071428.1332454272</v>
      </c>
      <c r="DA12" s="382">
        <f>V12*R12+AF12*AB12+AQ12*AM12+BC12*AY12+BO12*BK12+CA12*BW12</f>
        <v>9071428.1332454272</v>
      </c>
      <c r="DB12" s="374">
        <v>1107895.3999999999</v>
      </c>
      <c r="DC12" s="380"/>
      <c r="DD12" s="380"/>
      <c r="DE12" s="371"/>
      <c r="DF12" s="371"/>
      <c r="DG12" s="363"/>
      <c r="DH12" s="52"/>
    </row>
    <row r="13" spans="1:112" ht="29.25" customHeight="1">
      <c r="A13" s="22"/>
      <c r="B13" s="15" t="s">
        <v>181</v>
      </c>
      <c r="C13" s="661">
        <v>1</v>
      </c>
      <c r="D13" s="662"/>
      <c r="E13" s="8">
        <f t="shared" ref="E13:E21" si="1">C13*1974</f>
        <v>1974</v>
      </c>
      <c r="F13" s="8">
        <v>68</v>
      </c>
      <c r="G13" s="50">
        <f t="shared" si="0"/>
        <v>29.029411764705884</v>
      </c>
      <c r="H13" s="33"/>
      <c r="I13" s="28">
        <f t="shared" ref="I13:I23" si="2">U13</f>
        <v>247.3180263829787</v>
      </c>
      <c r="J13" s="29">
        <f t="shared" ref="J13:J21" si="3">IFERROR(G13*I13,0)</f>
        <v>7179.4968247058823</v>
      </c>
      <c r="K13" s="79">
        <f t="shared" ref="K13:K22" si="4">J13*F13</f>
        <v>488205.78408000001</v>
      </c>
      <c r="L13" s="109">
        <f t="shared" ref="L13:L21" si="5">K13/1.302/12/C13</f>
        <v>31247.17</v>
      </c>
      <c r="M13" s="134">
        <v>2</v>
      </c>
      <c r="N13" s="62" t="s">
        <v>181</v>
      </c>
      <c r="O13" s="578"/>
      <c r="P13" s="579"/>
      <c r="Q13" s="174"/>
      <c r="R13" s="174"/>
      <c r="S13" s="175"/>
      <c r="T13" s="176"/>
      <c r="U13" s="177">
        <f t="shared" ref="U13:U23" si="6">AE13</f>
        <v>247.3180263829787</v>
      </c>
      <c r="V13" s="137"/>
      <c r="W13" s="703"/>
      <c r="X13" s="246" t="s">
        <v>181</v>
      </c>
      <c r="Y13" s="578"/>
      <c r="Z13" s="579"/>
      <c r="AA13" s="174"/>
      <c r="AB13" s="174"/>
      <c r="AC13" s="282"/>
      <c r="AD13" s="176"/>
      <c r="AE13" s="177">
        <f t="shared" ref="AE13:AE23" si="7">AP13</f>
        <v>247.3180263829787</v>
      </c>
      <c r="AF13" s="137"/>
      <c r="AG13" s="694"/>
      <c r="AH13" s="695"/>
      <c r="AI13" s="246" t="s">
        <v>181</v>
      </c>
      <c r="AJ13" s="655"/>
      <c r="AK13" s="655"/>
      <c r="AL13" s="174"/>
      <c r="AM13" s="174">
        <v>1</v>
      </c>
      <c r="AN13" s="282"/>
      <c r="AO13" s="176"/>
      <c r="AP13" s="177">
        <f t="shared" ref="AP13:AP23" si="8">BB13</f>
        <v>247.3180263829787</v>
      </c>
      <c r="AQ13" s="137"/>
      <c r="AR13" s="656"/>
      <c r="AT13" s="134">
        <v>2</v>
      </c>
      <c r="AU13" s="62" t="s">
        <v>181</v>
      </c>
      <c r="AV13" s="737">
        <f>1/53*AY13</f>
        <v>0.33962264150943394</v>
      </c>
      <c r="AW13" s="737"/>
      <c r="AX13" s="174">
        <f t="shared" ref="AX13:AX15" si="9">AV13*1974</f>
        <v>670.41509433962256</v>
      </c>
      <c r="AY13" s="174">
        <f>AY12</f>
        <v>18</v>
      </c>
      <c r="AZ13" s="175">
        <f t="shared" ref="AZ13:AZ21" si="10">AX13/AY13</f>
        <v>37.245283018867923</v>
      </c>
      <c r="BA13" s="176"/>
      <c r="BB13" s="177">
        <f t="shared" ref="BB13:BB23" si="11">BN13</f>
        <v>247.3180263829787</v>
      </c>
      <c r="BC13" s="137">
        <f t="shared" ref="BC13:BC16" si="12">IFERROR(AZ13*BB13,0)</f>
        <v>9211.4298883018855</v>
      </c>
      <c r="BD13" s="618"/>
      <c r="BE13" s="319"/>
      <c r="BF13" s="134">
        <v>2</v>
      </c>
      <c r="BG13" s="62" t="s">
        <v>181</v>
      </c>
      <c r="BH13" s="737">
        <f>1/53*BK13</f>
        <v>0.52830188679245282</v>
      </c>
      <c r="BI13" s="737"/>
      <c r="BJ13" s="174">
        <f t="shared" ref="BJ13:BJ14" si="13">BH13*1974</f>
        <v>1042.867924528302</v>
      </c>
      <c r="BK13" s="174">
        <f>BK12</f>
        <v>28</v>
      </c>
      <c r="BL13" s="175">
        <f t="shared" ref="BL13:BL15" si="14">BJ13/BK13</f>
        <v>37.24528301886793</v>
      </c>
      <c r="BM13" s="176"/>
      <c r="BN13" s="177">
        <f t="shared" ref="BN13:BN23" si="15">BZ13</f>
        <v>247.3180263829787</v>
      </c>
      <c r="BO13" s="137">
        <f t="shared" ref="BO13:BO14" si="16">IFERROR(BL13*BN13,0)</f>
        <v>9211.4298883018873</v>
      </c>
      <c r="BP13" s="618"/>
      <c r="BR13" s="134">
        <v>2</v>
      </c>
      <c r="BS13" s="62" t="s">
        <v>181</v>
      </c>
      <c r="BT13" s="731">
        <f>1/53*BW13</f>
        <v>0.13207547169811321</v>
      </c>
      <c r="BU13" s="732"/>
      <c r="BV13" s="174">
        <f t="shared" ref="BV13:BV16" si="17">BT13*1974</f>
        <v>260.71698113207549</v>
      </c>
      <c r="BW13" s="174">
        <f>BW$12</f>
        <v>7</v>
      </c>
      <c r="BX13" s="175">
        <f t="shared" ref="BX13:BX15" si="18">BV13/BW13</f>
        <v>37.24528301886793</v>
      </c>
      <c r="BY13" s="176"/>
      <c r="BZ13" s="177">
        <f t="shared" ref="BZ13:BZ23" si="19">CL13</f>
        <v>247.3180263829787</v>
      </c>
      <c r="CA13" s="137">
        <f t="shared" ref="CA13:CA14" si="20">IFERROR(BX13*BZ13,0)</f>
        <v>9211.4298883018873</v>
      </c>
      <c r="CB13" s="618"/>
      <c r="CC13" s="319"/>
      <c r="CD13" s="134">
        <v>2</v>
      </c>
      <c r="CE13" s="62" t="s">
        <v>181</v>
      </c>
      <c r="CF13" s="578"/>
      <c r="CG13" s="579"/>
      <c r="CH13" s="174"/>
      <c r="CI13" s="174">
        <f>CI12</f>
        <v>16</v>
      </c>
      <c r="CJ13" s="333"/>
      <c r="CK13" s="176"/>
      <c r="CL13" s="177">
        <f t="shared" ref="CL13:CL23" si="21">CW13</f>
        <v>247.3180263829787</v>
      </c>
      <c r="CM13" s="137"/>
      <c r="CN13" s="703"/>
      <c r="CO13" s="347">
        <v>2</v>
      </c>
      <c r="CP13" s="62" t="s">
        <v>181</v>
      </c>
      <c r="CQ13" s="578"/>
      <c r="CR13" s="579"/>
      <c r="CS13" s="174"/>
      <c r="CT13" s="174">
        <f>CT12</f>
        <v>16</v>
      </c>
      <c r="CU13" s="333"/>
      <c r="CV13" s="176"/>
      <c r="CW13" s="177">
        <f>31247.17*1.302/1974*12</f>
        <v>247.3180263829787</v>
      </c>
      <c r="CX13" s="137"/>
      <c r="CY13" s="580"/>
      <c r="CZ13" s="370">
        <f t="shared" ref="CZ13:CZ22" si="22">CX13*CT13+CM13*CI13+CA13*BW13+BO13*BK13+BC13*AY13+AQ13*AM13+AF13*AB13+V13*R13</f>
        <v>488205.78408000001</v>
      </c>
      <c r="DA13" s="382">
        <f>BC13*AY13+BK13*BO13+CA13*BW13</f>
        <v>488205.78407999995</v>
      </c>
      <c r="DB13" s="374">
        <f>SUM(DB17:DB20)</f>
        <v>1107895.3964063998</v>
      </c>
      <c r="DC13" s="380"/>
      <c r="DD13" s="380"/>
      <c r="DE13" s="371"/>
      <c r="DF13" s="371"/>
      <c r="DG13" s="363"/>
      <c r="DH13" s="52"/>
    </row>
    <row r="14" spans="1:112" ht="24.75" customHeight="1">
      <c r="A14" s="22"/>
      <c r="B14" s="15" t="s">
        <v>182</v>
      </c>
      <c r="C14" s="661">
        <v>0.2</v>
      </c>
      <c r="D14" s="662"/>
      <c r="E14" s="8">
        <f t="shared" si="1"/>
        <v>394.8</v>
      </c>
      <c r="F14" s="8">
        <v>68</v>
      </c>
      <c r="G14" s="50">
        <f t="shared" si="0"/>
        <v>5.8058823529411763</v>
      </c>
      <c r="H14" s="33"/>
      <c r="I14" s="28">
        <f t="shared" si="2"/>
        <v>202.05417446808511</v>
      </c>
      <c r="J14" s="29">
        <f t="shared" si="3"/>
        <v>1173.102765882353</v>
      </c>
      <c r="K14" s="79">
        <f t="shared" si="4"/>
        <v>79770.988079999996</v>
      </c>
      <c r="L14" s="109">
        <f t="shared" si="5"/>
        <v>25528.349999999995</v>
      </c>
      <c r="M14" s="134">
        <v>3</v>
      </c>
      <c r="N14" s="62" t="s">
        <v>182</v>
      </c>
      <c r="O14" s="578"/>
      <c r="P14" s="579"/>
      <c r="Q14" s="174"/>
      <c r="R14" s="174"/>
      <c r="S14" s="175"/>
      <c r="T14" s="176"/>
      <c r="U14" s="177">
        <f t="shared" si="6"/>
        <v>202.05417446808511</v>
      </c>
      <c r="V14" s="137"/>
      <c r="W14" s="703"/>
      <c r="X14" s="246" t="s">
        <v>182</v>
      </c>
      <c r="Y14" s="578"/>
      <c r="Z14" s="579"/>
      <c r="AA14" s="174"/>
      <c r="AB14" s="174"/>
      <c r="AC14" s="282"/>
      <c r="AD14" s="176"/>
      <c r="AE14" s="177">
        <f t="shared" si="7"/>
        <v>202.05417446808511</v>
      </c>
      <c r="AF14" s="137"/>
      <c r="AG14" s="694"/>
      <c r="AH14" s="695"/>
      <c r="AI14" s="246" t="s">
        <v>182</v>
      </c>
      <c r="AJ14" s="655"/>
      <c r="AK14" s="655"/>
      <c r="AL14" s="174"/>
      <c r="AM14" s="174">
        <v>1</v>
      </c>
      <c r="AN14" s="282"/>
      <c r="AO14" s="176"/>
      <c r="AP14" s="177">
        <f t="shared" si="8"/>
        <v>202.05417446808511</v>
      </c>
      <c r="AQ14" s="137"/>
      <c r="AR14" s="656"/>
      <c r="AT14" s="134">
        <v>3</v>
      </c>
      <c r="AU14" s="62" t="s">
        <v>182</v>
      </c>
      <c r="AV14" s="737">
        <f>0.2/53*AY14</f>
        <v>6.7924528301886791E-2</v>
      </c>
      <c r="AW14" s="737"/>
      <c r="AX14" s="174">
        <f t="shared" si="9"/>
        <v>134.08301886792452</v>
      </c>
      <c r="AY14" s="174">
        <f>AY12</f>
        <v>18</v>
      </c>
      <c r="AZ14" s="175">
        <f t="shared" si="10"/>
        <v>7.4490566037735846</v>
      </c>
      <c r="BA14" s="176"/>
      <c r="BB14" s="177">
        <f t="shared" si="11"/>
        <v>202.05417446808511</v>
      </c>
      <c r="BC14" s="137">
        <f t="shared" si="12"/>
        <v>1505.1129826415095</v>
      </c>
      <c r="BD14" s="618"/>
      <c r="BE14" s="319"/>
      <c r="BF14" s="134">
        <v>3</v>
      </c>
      <c r="BG14" s="62" t="s">
        <v>182</v>
      </c>
      <c r="BH14" s="737">
        <f>0.2/53*BK14</f>
        <v>0.10566037735849057</v>
      </c>
      <c r="BI14" s="737"/>
      <c r="BJ14" s="174">
        <f t="shared" si="13"/>
        <v>208.5735849056604</v>
      </c>
      <c r="BK14" s="174">
        <f>BK12</f>
        <v>28</v>
      </c>
      <c r="BL14" s="175">
        <f t="shared" si="14"/>
        <v>7.4490566037735855</v>
      </c>
      <c r="BM14" s="176"/>
      <c r="BN14" s="177">
        <f t="shared" si="15"/>
        <v>202.05417446808511</v>
      </c>
      <c r="BO14" s="137">
        <f t="shared" si="16"/>
        <v>1505.1129826415095</v>
      </c>
      <c r="BP14" s="618"/>
      <c r="BR14" s="134">
        <v>3</v>
      </c>
      <c r="BS14" s="62" t="s">
        <v>182</v>
      </c>
      <c r="BT14" s="731">
        <f>0.2/53*BW14</f>
        <v>2.6415094339622643E-2</v>
      </c>
      <c r="BU14" s="732"/>
      <c r="BV14" s="174">
        <f t="shared" si="17"/>
        <v>52.143396226415099</v>
      </c>
      <c r="BW14" s="174">
        <f t="shared" ref="BW14:BW19" si="23">BW$12</f>
        <v>7</v>
      </c>
      <c r="BX14" s="175">
        <f t="shared" si="18"/>
        <v>7.4490566037735855</v>
      </c>
      <c r="BY14" s="176"/>
      <c r="BZ14" s="177">
        <f t="shared" si="19"/>
        <v>202.05417446808511</v>
      </c>
      <c r="CA14" s="137">
        <f t="shared" si="20"/>
        <v>1505.1129826415095</v>
      </c>
      <c r="CB14" s="618"/>
      <c r="CC14" s="319"/>
      <c r="CD14" s="134">
        <v>3</v>
      </c>
      <c r="CE14" s="62" t="s">
        <v>182</v>
      </c>
      <c r="CF14" s="578"/>
      <c r="CG14" s="579"/>
      <c r="CH14" s="174"/>
      <c r="CI14" s="174">
        <f>CI12</f>
        <v>16</v>
      </c>
      <c r="CJ14" s="333"/>
      <c r="CK14" s="176"/>
      <c r="CL14" s="177">
        <f t="shared" si="21"/>
        <v>202.05417446808511</v>
      </c>
      <c r="CM14" s="137"/>
      <c r="CN14" s="703"/>
      <c r="CO14" s="347">
        <v>3</v>
      </c>
      <c r="CP14" s="62" t="s">
        <v>182</v>
      </c>
      <c r="CQ14" s="578"/>
      <c r="CR14" s="579"/>
      <c r="CS14" s="174"/>
      <c r="CT14" s="174">
        <f>CT12</f>
        <v>16</v>
      </c>
      <c r="CU14" s="333"/>
      <c r="CV14" s="176"/>
      <c r="CW14" s="177">
        <f>5105.67/0.2*1.302/1974*12</f>
        <v>202.05417446808511</v>
      </c>
      <c r="CX14" s="137"/>
      <c r="CY14" s="580"/>
      <c r="CZ14" s="370">
        <f t="shared" si="22"/>
        <v>79770.98808000001</v>
      </c>
      <c r="DA14" s="374">
        <f>BC14*AY14+BO14*BK14+CA14*BW14</f>
        <v>79770.98808000001</v>
      </c>
      <c r="DB14" s="384">
        <f>DB12-DB13</f>
        <v>3.5936001222580671E-3</v>
      </c>
      <c r="DC14" s="380"/>
      <c r="DD14" s="380"/>
      <c r="DE14" s="371"/>
      <c r="DF14" s="371"/>
      <c r="DG14" s="363"/>
      <c r="DH14" s="52"/>
    </row>
    <row r="15" spans="1:112">
      <c r="A15" s="22">
        <v>4</v>
      </c>
      <c r="B15" s="15" t="s">
        <v>78</v>
      </c>
      <c r="C15" s="661">
        <v>0.5</v>
      </c>
      <c r="D15" s="662"/>
      <c r="E15" s="8">
        <f t="shared" si="1"/>
        <v>987</v>
      </c>
      <c r="F15" s="8">
        <f>F12</f>
        <v>68</v>
      </c>
      <c r="G15" s="50">
        <f t="shared" si="0"/>
        <v>14.514705882352942</v>
      </c>
      <c r="H15" s="33"/>
      <c r="I15" s="28">
        <f t="shared" si="2"/>
        <v>144.36813446808512</v>
      </c>
      <c r="J15" s="29">
        <f t="shared" si="3"/>
        <v>2095.4610105882357</v>
      </c>
      <c r="K15" s="79">
        <f t="shared" si="4"/>
        <v>142491.34872000004</v>
      </c>
      <c r="L15" s="109">
        <f t="shared" si="5"/>
        <v>18240.060000000005</v>
      </c>
      <c r="M15" s="134">
        <v>4</v>
      </c>
      <c r="N15" s="62" t="s">
        <v>78</v>
      </c>
      <c r="O15" s="578"/>
      <c r="P15" s="579"/>
      <c r="Q15" s="174"/>
      <c r="R15" s="174"/>
      <c r="S15" s="175">
        <v>0</v>
      </c>
      <c r="T15" s="176"/>
      <c r="U15" s="177">
        <f t="shared" si="6"/>
        <v>144.36813446808512</v>
      </c>
      <c r="V15" s="137">
        <f>IFERROR(S15*U15,0)</f>
        <v>0</v>
      </c>
      <c r="W15" s="703"/>
      <c r="X15" s="246" t="s">
        <v>78</v>
      </c>
      <c r="Y15" s="578"/>
      <c r="Z15" s="579"/>
      <c r="AA15" s="174">
        <f>Y15*1974</f>
        <v>0</v>
      </c>
      <c r="AB15" s="174"/>
      <c r="AC15" s="282" t="e">
        <f>AA15/AB15</f>
        <v>#DIV/0!</v>
      </c>
      <c r="AD15" s="176"/>
      <c r="AE15" s="177">
        <f t="shared" si="7"/>
        <v>144.36813446808512</v>
      </c>
      <c r="AF15" s="137">
        <f>IFERROR(AC15*AE15,0)</f>
        <v>0</v>
      </c>
      <c r="AG15" s="694"/>
      <c r="AH15" s="695"/>
      <c r="AI15" s="246" t="s">
        <v>78</v>
      </c>
      <c r="AJ15" s="655"/>
      <c r="AK15" s="655"/>
      <c r="AL15" s="174">
        <f>AJ15*1974</f>
        <v>0</v>
      </c>
      <c r="AM15" s="174">
        <v>1</v>
      </c>
      <c r="AN15" s="282">
        <f>AL15/AM15</f>
        <v>0</v>
      </c>
      <c r="AO15" s="176"/>
      <c r="AP15" s="177">
        <f t="shared" si="8"/>
        <v>144.36813446808512</v>
      </c>
      <c r="AQ15" s="137">
        <f>IFERROR(AN15*AP15,0)</f>
        <v>0</v>
      </c>
      <c r="AR15" s="656"/>
      <c r="AT15" s="134">
        <v>4</v>
      </c>
      <c r="AU15" s="62" t="s">
        <v>78</v>
      </c>
      <c r="AV15" s="737">
        <f>0.5/53*AY15</f>
        <v>0.16981132075471697</v>
      </c>
      <c r="AW15" s="737"/>
      <c r="AX15" s="174">
        <f t="shared" si="9"/>
        <v>335.20754716981128</v>
      </c>
      <c r="AY15" s="174">
        <f>AY12</f>
        <v>18</v>
      </c>
      <c r="AZ15" s="175">
        <f t="shared" si="10"/>
        <v>18.622641509433961</v>
      </c>
      <c r="BA15" s="176"/>
      <c r="BB15" s="177">
        <f t="shared" si="11"/>
        <v>144.36813446808512</v>
      </c>
      <c r="BC15" s="137">
        <f>IFERROR(AZ15*BB15,0)</f>
        <v>2688.5160135849055</v>
      </c>
      <c r="BD15" s="618"/>
      <c r="BE15" s="319"/>
      <c r="BF15" s="134">
        <v>4</v>
      </c>
      <c r="BG15" s="62" t="s">
        <v>78</v>
      </c>
      <c r="BH15" s="737">
        <f>0.5/53*BK15</f>
        <v>0.26415094339622641</v>
      </c>
      <c r="BI15" s="737"/>
      <c r="BJ15" s="174">
        <f>BH15*1974</f>
        <v>521.43396226415098</v>
      </c>
      <c r="BK15" s="174">
        <f>BK12</f>
        <v>28</v>
      </c>
      <c r="BL15" s="175">
        <f t="shared" si="14"/>
        <v>18.622641509433965</v>
      </c>
      <c r="BM15" s="176"/>
      <c r="BN15" s="177">
        <f t="shared" si="15"/>
        <v>144.36813446808512</v>
      </c>
      <c r="BO15" s="137">
        <f>IFERROR(BL15*BN15,0)</f>
        <v>2688.5160135849064</v>
      </c>
      <c r="BP15" s="618"/>
      <c r="BR15" s="134">
        <v>4</v>
      </c>
      <c r="BS15" s="62" t="s">
        <v>78</v>
      </c>
      <c r="BT15" s="731">
        <f>0.5/53*BW15</f>
        <v>6.6037735849056603E-2</v>
      </c>
      <c r="BU15" s="732"/>
      <c r="BV15" s="174">
        <f t="shared" si="17"/>
        <v>130.35849056603774</v>
      </c>
      <c r="BW15" s="174">
        <f t="shared" si="23"/>
        <v>7</v>
      </c>
      <c r="BX15" s="175">
        <f t="shared" si="18"/>
        <v>18.622641509433965</v>
      </c>
      <c r="BY15" s="176"/>
      <c r="BZ15" s="177">
        <f t="shared" si="19"/>
        <v>144.36813446808512</v>
      </c>
      <c r="CA15" s="137">
        <f>IFERROR(BX15*BZ15,0)</f>
        <v>2688.5160135849064</v>
      </c>
      <c r="CB15" s="618"/>
      <c r="CC15" s="319"/>
      <c r="CD15" s="134">
        <v>4</v>
      </c>
      <c r="CE15" s="62" t="s">
        <v>78</v>
      </c>
      <c r="CF15" s="578"/>
      <c r="CG15" s="579"/>
      <c r="CH15" s="174">
        <f>CF15*1974</f>
        <v>0</v>
      </c>
      <c r="CI15" s="174">
        <f>CI12</f>
        <v>16</v>
      </c>
      <c r="CJ15" s="333">
        <f t="shared" ref="CJ15:CJ20" si="24">CH15/CI15</f>
        <v>0</v>
      </c>
      <c r="CK15" s="176"/>
      <c r="CL15" s="177">
        <f t="shared" si="21"/>
        <v>144.36813446808512</v>
      </c>
      <c r="CM15" s="137">
        <f>IFERROR(CJ15*CL15,0)</f>
        <v>0</v>
      </c>
      <c r="CN15" s="703"/>
      <c r="CO15" s="347">
        <v>4</v>
      </c>
      <c r="CP15" s="62" t="s">
        <v>78</v>
      </c>
      <c r="CQ15" s="578"/>
      <c r="CR15" s="579"/>
      <c r="CS15" s="174">
        <f>CQ15*1974</f>
        <v>0</v>
      </c>
      <c r="CT15" s="174">
        <f>CT12</f>
        <v>16</v>
      </c>
      <c r="CU15" s="333">
        <f>CS15/CT15</f>
        <v>0</v>
      </c>
      <c r="CV15" s="176"/>
      <c r="CW15" s="177">
        <f>9120.03/0.5*1.302/1974*12</f>
        <v>144.36813446808512</v>
      </c>
      <c r="CX15" s="137">
        <f>IFERROR(CU15*CW15,0)</f>
        <v>0</v>
      </c>
      <c r="CY15" s="580"/>
      <c r="CZ15" s="370">
        <f t="shared" si="22"/>
        <v>142491.34872000001</v>
      </c>
      <c r="DA15" s="374">
        <f>BC15*AY15+BO15*BK15+CA15*BW15</f>
        <v>142491.34872000001</v>
      </c>
      <c r="DB15" s="371"/>
      <c r="DC15" s="380"/>
      <c r="DD15" s="380"/>
      <c r="DE15" s="371"/>
      <c r="DF15" s="371"/>
      <c r="DG15" s="363"/>
      <c r="DH15" s="52"/>
    </row>
    <row r="16" spans="1:112" ht="26.25" customHeight="1">
      <c r="A16" s="22">
        <v>5</v>
      </c>
      <c r="B16" s="15" t="s">
        <v>79</v>
      </c>
      <c r="C16" s="661">
        <v>2.25</v>
      </c>
      <c r="D16" s="662"/>
      <c r="E16" s="8">
        <f t="shared" si="1"/>
        <v>4441.5</v>
      </c>
      <c r="F16" s="8">
        <v>105</v>
      </c>
      <c r="G16" s="50">
        <f t="shared" si="0"/>
        <v>42.3</v>
      </c>
      <c r="H16" s="33"/>
      <c r="I16" s="28">
        <f t="shared" si="2"/>
        <v>190.27133390070924</v>
      </c>
      <c r="J16" s="29">
        <f t="shared" si="3"/>
        <v>8048.4774240000006</v>
      </c>
      <c r="K16" s="79">
        <f t="shared" si="4"/>
        <v>845090.12952000007</v>
      </c>
      <c r="L16" s="109">
        <f t="shared" si="5"/>
        <v>24039.657777777778</v>
      </c>
      <c r="M16" s="134">
        <v>5</v>
      </c>
      <c r="N16" s="62" t="s">
        <v>79</v>
      </c>
      <c r="O16" s="578"/>
      <c r="P16" s="579"/>
      <c r="Q16" s="174">
        <f>O16*1974</f>
        <v>0</v>
      </c>
      <c r="R16" s="174"/>
      <c r="S16" s="175">
        <v>0</v>
      </c>
      <c r="T16" s="176"/>
      <c r="U16" s="177">
        <f t="shared" si="6"/>
        <v>190.27133390070924</v>
      </c>
      <c r="V16" s="137">
        <f>IFERROR(S16*U16,0)</f>
        <v>0</v>
      </c>
      <c r="W16" s="703"/>
      <c r="X16" s="246" t="s">
        <v>79</v>
      </c>
      <c r="Y16" s="578"/>
      <c r="Z16" s="579"/>
      <c r="AA16" s="174">
        <f>Y16*1974</f>
        <v>0</v>
      </c>
      <c r="AB16" s="174"/>
      <c r="AC16" s="282" t="e">
        <f>AA16/AB16</f>
        <v>#DIV/0!</v>
      </c>
      <c r="AD16" s="176"/>
      <c r="AE16" s="177">
        <f t="shared" si="7"/>
        <v>190.27133390070924</v>
      </c>
      <c r="AF16" s="137">
        <f>IFERROR(AC16*AE16,0)</f>
        <v>0</v>
      </c>
      <c r="AG16" s="694"/>
      <c r="AH16" s="695"/>
      <c r="AI16" s="246" t="s">
        <v>79</v>
      </c>
      <c r="AJ16" s="655">
        <v>2.25</v>
      </c>
      <c r="AK16" s="655"/>
      <c r="AL16" s="174">
        <f>AJ16*1974</f>
        <v>4441.5</v>
      </c>
      <c r="AM16" s="174">
        <f>AP3</f>
        <v>18569</v>
      </c>
      <c r="AN16" s="282">
        <f>AL16/AM16</f>
        <v>0.23918897086542087</v>
      </c>
      <c r="AO16" s="176"/>
      <c r="AP16" s="177">
        <f t="shared" si="8"/>
        <v>190.27133390070924</v>
      </c>
      <c r="AQ16" s="137">
        <f>IFERROR(AN16*AP16,0)</f>
        <v>45.510804540901511</v>
      </c>
      <c r="AR16" s="656"/>
      <c r="AT16" s="134">
        <v>5</v>
      </c>
      <c r="AU16" s="62" t="s">
        <v>79</v>
      </c>
      <c r="AV16" s="655"/>
      <c r="AW16" s="655"/>
      <c r="AX16" s="174">
        <f>AV16*1974</f>
        <v>0</v>
      </c>
      <c r="AY16" s="174">
        <f>AY12</f>
        <v>18</v>
      </c>
      <c r="AZ16" s="175">
        <f t="shared" si="10"/>
        <v>0</v>
      </c>
      <c r="BA16" s="176"/>
      <c r="BB16" s="177">
        <f t="shared" si="11"/>
        <v>190.27133390070924</v>
      </c>
      <c r="BC16" s="137">
        <f t="shared" si="12"/>
        <v>0</v>
      </c>
      <c r="BD16" s="618"/>
      <c r="BE16" s="320"/>
      <c r="BF16" s="134">
        <v>5</v>
      </c>
      <c r="BG16" s="62" t="s">
        <v>79</v>
      </c>
      <c r="BH16" s="655"/>
      <c r="BI16" s="655"/>
      <c r="BJ16" s="174">
        <f>BH16*1974</f>
        <v>0</v>
      </c>
      <c r="BK16" s="174">
        <f>BK12</f>
        <v>28</v>
      </c>
      <c r="BL16" s="175">
        <f>BJ16/BK16</f>
        <v>0</v>
      </c>
      <c r="BM16" s="176"/>
      <c r="BN16" s="177">
        <f t="shared" si="15"/>
        <v>190.27133390070924</v>
      </c>
      <c r="BO16" s="137">
        <f>IFERROR(BL16*BN16,0)</f>
        <v>0</v>
      </c>
      <c r="BP16" s="618"/>
      <c r="BR16" s="134">
        <v>5</v>
      </c>
      <c r="BS16" s="62" t="s">
        <v>79</v>
      </c>
      <c r="BT16" s="578"/>
      <c r="BU16" s="579"/>
      <c r="BV16" s="174">
        <f t="shared" si="17"/>
        <v>0</v>
      </c>
      <c r="BW16" s="174">
        <f t="shared" si="23"/>
        <v>7</v>
      </c>
      <c r="BX16" s="175">
        <f>BV16/BW16</f>
        <v>0</v>
      </c>
      <c r="BY16" s="176"/>
      <c r="BZ16" s="177">
        <f t="shared" si="19"/>
        <v>190.27133390070924</v>
      </c>
      <c r="CA16" s="137">
        <f>IFERROR(BX16*BZ16,0)</f>
        <v>0</v>
      </c>
      <c r="CB16" s="618"/>
      <c r="CC16" s="320"/>
      <c r="CD16" s="134">
        <v>5</v>
      </c>
      <c r="CE16" s="62" t="s">
        <v>79</v>
      </c>
      <c r="CF16" s="578"/>
      <c r="CG16" s="579"/>
      <c r="CH16" s="174">
        <f>CF16*1974</f>
        <v>0</v>
      </c>
      <c r="CI16" s="174">
        <f>CI12</f>
        <v>16</v>
      </c>
      <c r="CJ16" s="333">
        <f t="shared" si="24"/>
        <v>0</v>
      </c>
      <c r="CK16" s="176"/>
      <c r="CL16" s="177">
        <f t="shared" si="21"/>
        <v>190.27133390070924</v>
      </c>
      <c r="CM16" s="137">
        <f>IFERROR(CJ16*CL16,0)</f>
        <v>0</v>
      </c>
      <c r="CN16" s="703"/>
      <c r="CO16" s="348">
        <v>5</v>
      </c>
      <c r="CP16" s="62" t="s">
        <v>79</v>
      </c>
      <c r="CQ16" s="578"/>
      <c r="CR16" s="579"/>
      <c r="CS16" s="174">
        <f>CQ16*1974</f>
        <v>0</v>
      </c>
      <c r="CT16" s="174">
        <f>CT12</f>
        <v>16</v>
      </c>
      <c r="CU16" s="333">
        <f>CS16/CT16</f>
        <v>0</v>
      </c>
      <c r="CV16" s="176"/>
      <c r="CW16" s="177">
        <f>54089.23/2.25*1.302/1974*12</f>
        <v>190.27133390070924</v>
      </c>
      <c r="CX16" s="137">
        <f>IFERROR(CU16*CW16,0)</f>
        <v>0</v>
      </c>
      <c r="CY16" s="580"/>
      <c r="CZ16" s="370">
        <f t="shared" si="22"/>
        <v>845090.12952000019</v>
      </c>
      <c r="DA16" s="374">
        <f>AQ16*AM16</f>
        <v>845090.12952000019</v>
      </c>
      <c r="DB16" s="371"/>
      <c r="DC16" s="380"/>
      <c r="DD16" s="380"/>
      <c r="DE16" s="371"/>
      <c r="DF16" s="371"/>
      <c r="DG16" s="363"/>
      <c r="DH16" s="52"/>
    </row>
    <row r="17" spans="1:112" ht="29.25" customHeight="1">
      <c r="A17" s="22">
        <v>6</v>
      </c>
      <c r="B17" s="15" t="s">
        <v>167</v>
      </c>
      <c r="C17" s="661">
        <v>2</v>
      </c>
      <c r="D17" s="662"/>
      <c r="E17" s="8">
        <f t="shared" si="1"/>
        <v>3948</v>
      </c>
      <c r="F17" s="8">
        <v>15</v>
      </c>
      <c r="G17" s="50">
        <f t="shared" si="0"/>
        <v>263.2</v>
      </c>
      <c r="H17" s="33"/>
      <c r="I17" s="28">
        <f t="shared" si="2"/>
        <v>251.88422190638295</v>
      </c>
      <c r="J17" s="29">
        <f t="shared" si="3"/>
        <v>66295.927205759988</v>
      </c>
      <c r="K17" s="79">
        <f t="shared" si="4"/>
        <v>994438.90808639978</v>
      </c>
      <c r="L17" s="109">
        <f t="shared" si="5"/>
        <v>31824.081799999989</v>
      </c>
      <c r="M17" s="134">
        <v>6</v>
      </c>
      <c r="N17" s="62" t="s">
        <v>167</v>
      </c>
      <c r="O17" s="578"/>
      <c r="P17" s="579"/>
      <c r="Q17" s="174">
        <f>O17*1974</f>
        <v>0</v>
      </c>
      <c r="R17" s="174"/>
      <c r="S17" s="175">
        <v>0</v>
      </c>
      <c r="T17" s="176"/>
      <c r="U17" s="177">
        <f t="shared" si="6"/>
        <v>251.88422190638295</v>
      </c>
      <c r="V17" s="137">
        <f>IFERROR(S17*U17,0)</f>
        <v>0</v>
      </c>
      <c r="W17" s="703"/>
      <c r="X17" s="246" t="s">
        <v>167</v>
      </c>
      <c r="Y17" s="578"/>
      <c r="Z17" s="579"/>
      <c r="AA17" s="174">
        <f>Y17*1974</f>
        <v>0</v>
      </c>
      <c r="AB17" s="174"/>
      <c r="AC17" s="282" t="e">
        <f>AA17/AB17</f>
        <v>#DIV/0!</v>
      </c>
      <c r="AD17" s="176"/>
      <c r="AE17" s="177">
        <f t="shared" si="7"/>
        <v>251.88422190638295</v>
      </c>
      <c r="AF17" s="137">
        <f>IFERROR(AC17*AE17,0)</f>
        <v>0</v>
      </c>
      <c r="AG17" s="694"/>
      <c r="AH17" s="695"/>
      <c r="AI17" s="246" t="s">
        <v>167</v>
      </c>
      <c r="AJ17" s="655"/>
      <c r="AK17" s="655"/>
      <c r="AL17" s="174">
        <f>AJ17*1974</f>
        <v>0</v>
      </c>
      <c r="AM17" s="174">
        <v>1</v>
      </c>
      <c r="AN17" s="282">
        <f>AL17/AM17</f>
        <v>0</v>
      </c>
      <c r="AO17" s="176"/>
      <c r="AP17" s="177">
        <f t="shared" si="8"/>
        <v>251.88422190638295</v>
      </c>
      <c r="AQ17" s="137">
        <f>IFERROR(AN17*AP17,0)</f>
        <v>0</v>
      </c>
      <c r="AR17" s="656"/>
      <c r="AT17" s="134">
        <v>6</v>
      </c>
      <c r="AU17" s="62" t="s">
        <v>167</v>
      </c>
      <c r="AV17" s="655"/>
      <c r="AW17" s="655"/>
      <c r="AX17" s="174">
        <f>AV17*1974</f>
        <v>0</v>
      </c>
      <c r="AY17" s="174">
        <f>AY12</f>
        <v>18</v>
      </c>
      <c r="AZ17" s="175">
        <f t="shared" si="10"/>
        <v>0</v>
      </c>
      <c r="BA17" s="176"/>
      <c r="BB17" s="177">
        <f t="shared" si="11"/>
        <v>251.88422190638295</v>
      </c>
      <c r="BC17" s="137">
        <f>IFERROR(AZ17*BB17,0)</f>
        <v>0</v>
      </c>
      <c r="BD17" s="618"/>
      <c r="BE17" s="320"/>
      <c r="BF17" s="134">
        <v>6</v>
      </c>
      <c r="BG17" s="62" t="s">
        <v>167</v>
      </c>
      <c r="BH17" s="655"/>
      <c r="BI17" s="655"/>
      <c r="BJ17" s="174">
        <f>BH17*1974</f>
        <v>0</v>
      </c>
      <c r="BK17" s="174">
        <f>BK12</f>
        <v>28</v>
      </c>
      <c r="BL17" s="175">
        <f>BJ17/BK17</f>
        <v>0</v>
      </c>
      <c r="BM17" s="176"/>
      <c r="BN17" s="177">
        <f t="shared" si="15"/>
        <v>251.88422190638295</v>
      </c>
      <c r="BO17" s="137">
        <f>IFERROR(BL17*BN17,0)</f>
        <v>0</v>
      </c>
      <c r="BP17" s="618"/>
      <c r="BR17" s="134">
        <v>6</v>
      </c>
      <c r="BS17" s="62" t="s">
        <v>167</v>
      </c>
      <c r="BT17" s="578"/>
      <c r="BU17" s="579"/>
      <c r="BV17" s="174">
        <f>BT17*1974</f>
        <v>0</v>
      </c>
      <c r="BW17" s="174">
        <f t="shared" si="23"/>
        <v>7</v>
      </c>
      <c r="BX17" s="175">
        <f>BV17/BW17</f>
        <v>0</v>
      </c>
      <c r="BY17" s="176"/>
      <c r="BZ17" s="177">
        <f t="shared" si="19"/>
        <v>251.88422190638295</v>
      </c>
      <c r="CA17" s="137">
        <f>IFERROR(BX17*BZ17,0)</f>
        <v>0</v>
      </c>
      <c r="CB17" s="618"/>
      <c r="CC17" s="320"/>
      <c r="CD17" s="134">
        <v>6</v>
      </c>
      <c r="CE17" s="62" t="s">
        <v>167</v>
      </c>
      <c r="CF17" s="578">
        <v>2</v>
      </c>
      <c r="CG17" s="579"/>
      <c r="CH17" s="174">
        <f>CF17*1974</f>
        <v>3948</v>
      </c>
      <c r="CI17" s="174">
        <f>CI12</f>
        <v>16</v>
      </c>
      <c r="CJ17" s="333">
        <f t="shared" si="24"/>
        <v>246.75</v>
      </c>
      <c r="CK17" s="176"/>
      <c r="CL17" s="177">
        <f t="shared" si="21"/>
        <v>251.88422190638295</v>
      </c>
      <c r="CM17" s="137">
        <f>IFERROR(CJ17*CL17,0)</f>
        <v>62152.431755399994</v>
      </c>
      <c r="CN17" s="703"/>
      <c r="CO17" s="348">
        <v>6</v>
      </c>
      <c r="CP17" s="62" t="s">
        <v>167</v>
      </c>
      <c r="CQ17" s="578"/>
      <c r="CR17" s="579"/>
      <c r="CS17" s="174">
        <f>CQ17*1974</f>
        <v>0</v>
      </c>
      <c r="CT17" s="174">
        <f>CT12</f>
        <v>16</v>
      </c>
      <c r="CU17" s="333">
        <f>CS17/CT17</f>
        <v>0</v>
      </c>
      <c r="CV17" s="176"/>
      <c r="CW17" s="177">
        <f>63648.1636/2*1.302/1974*12</f>
        <v>251.88422190638295</v>
      </c>
      <c r="CX17" s="137">
        <f>IFERROR(CU17*CW17,0)</f>
        <v>0</v>
      </c>
      <c r="CY17" s="580"/>
      <c r="CZ17" s="370">
        <f t="shared" si="22"/>
        <v>994438.9080863999</v>
      </c>
      <c r="DA17" s="243"/>
      <c r="DB17" s="374">
        <f>CM17*CI17</f>
        <v>994438.9080863999</v>
      </c>
      <c r="DC17" s="381"/>
      <c r="DD17" s="381"/>
      <c r="DE17" s="243"/>
      <c r="DF17" s="243"/>
      <c r="DG17" s="52"/>
      <c r="DH17" s="52"/>
    </row>
    <row r="18" spans="1:112" ht="33" customHeight="1">
      <c r="A18" s="22">
        <v>7</v>
      </c>
      <c r="B18" s="15" t="s">
        <v>168</v>
      </c>
      <c r="C18" s="661">
        <v>0.25</v>
      </c>
      <c r="D18" s="662"/>
      <c r="E18" s="8">
        <f t="shared" si="1"/>
        <v>493.5</v>
      </c>
      <c r="F18" s="8">
        <v>15</v>
      </c>
      <c r="G18" s="50">
        <f t="shared" si="0"/>
        <v>32.9</v>
      </c>
      <c r="H18" s="33"/>
      <c r="I18" s="28">
        <f t="shared" si="2"/>
        <v>159.37429787234043</v>
      </c>
      <c r="J18" s="29">
        <f t="shared" si="3"/>
        <v>5243.4143999999997</v>
      </c>
      <c r="K18" s="79">
        <f t="shared" si="4"/>
        <v>78651.216</v>
      </c>
      <c r="L18" s="109">
        <f t="shared" si="5"/>
        <v>20136</v>
      </c>
      <c r="M18" s="134">
        <v>7</v>
      </c>
      <c r="N18" s="62" t="s">
        <v>168</v>
      </c>
      <c r="O18" s="578"/>
      <c r="P18" s="579"/>
      <c r="Q18" s="174">
        <f>O18*1974</f>
        <v>0</v>
      </c>
      <c r="R18" s="174"/>
      <c r="S18" s="175">
        <v>0</v>
      </c>
      <c r="T18" s="176"/>
      <c r="U18" s="177">
        <f t="shared" si="6"/>
        <v>159.37429787234043</v>
      </c>
      <c r="V18" s="137">
        <f>IFERROR(S18*U18,0)</f>
        <v>0</v>
      </c>
      <c r="W18" s="703"/>
      <c r="X18" s="246" t="s">
        <v>168</v>
      </c>
      <c r="Y18" s="578"/>
      <c r="Z18" s="579"/>
      <c r="AA18" s="174">
        <f>Y18*1974</f>
        <v>0</v>
      </c>
      <c r="AB18" s="174"/>
      <c r="AC18" s="282" t="e">
        <f>AA18/AB18</f>
        <v>#DIV/0!</v>
      </c>
      <c r="AD18" s="176"/>
      <c r="AE18" s="177">
        <f t="shared" si="7"/>
        <v>159.37429787234043</v>
      </c>
      <c r="AF18" s="137">
        <f>IFERROR(AC18*AE18,0)</f>
        <v>0</v>
      </c>
      <c r="AG18" s="694"/>
      <c r="AH18" s="695"/>
      <c r="AI18" s="246" t="s">
        <v>168</v>
      </c>
      <c r="AJ18" s="655"/>
      <c r="AK18" s="655"/>
      <c r="AL18" s="174">
        <f>AJ18*1974</f>
        <v>0</v>
      </c>
      <c r="AM18" s="174">
        <v>1</v>
      </c>
      <c r="AN18" s="282">
        <f>AL18/AM18</f>
        <v>0</v>
      </c>
      <c r="AO18" s="176"/>
      <c r="AP18" s="177">
        <f t="shared" si="8"/>
        <v>159.37429787234043</v>
      </c>
      <c r="AQ18" s="137">
        <f>IFERROR(AN18*AP18,0)</f>
        <v>0</v>
      </c>
      <c r="AR18" s="656"/>
      <c r="AT18" s="134">
        <v>7</v>
      </c>
      <c r="AU18" s="62" t="s">
        <v>168</v>
      </c>
      <c r="AV18" s="655"/>
      <c r="AW18" s="655"/>
      <c r="AX18" s="174">
        <f>AV18*1974</f>
        <v>0</v>
      </c>
      <c r="AY18" s="174">
        <f>AY12</f>
        <v>18</v>
      </c>
      <c r="AZ18" s="175">
        <f t="shared" si="10"/>
        <v>0</v>
      </c>
      <c r="BA18" s="176"/>
      <c r="BB18" s="177">
        <f t="shared" si="11"/>
        <v>159.37429787234043</v>
      </c>
      <c r="BC18" s="137">
        <f>IFERROR(AZ18*BB18,0)</f>
        <v>0</v>
      </c>
      <c r="BD18" s="618"/>
      <c r="BE18" s="320"/>
      <c r="BF18" s="134">
        <v>7</v>
      </c>
      <c r="BG18" s="62" t="s">
        <v>168</v>
      </c>
      <c r="BH18" s="655"/>
      <c r="BI18" s="655"/>
      <c r="BJ18" s="174">
        <f>BH18*1974</f>
        <v>0</v>
      </c>
      <c r="BK18" s="174">
        <f>BK12</f>
        <v>28</v>
      </c>
      <c r="BL18" s="175">
        <f>BJ18/BK18</f>
        <v>0</v>
      </c>
      <c r="BM18" s="176"/>
      <c r="BN18" s="177">
        <f t="shared" si="15"/>
        <v>159.37429787234043</v>
      </c>
      <c r="BO18" s="137">
        <f>IFERROR(BL18*BN18,0)</f>
        <v>0</v>
      </c>
      <c r="BP18" s="618"/>
      <c r="BR18" s="134">
        <v>7</v>
      </c>
      <c r="BS18" s="62" t="s">
        <v>168</v>
      </c>
      <c r="BT18" s="578"/>
      <c r="BU18" s="579"/>
      <c r="BV18" s="174">
        <f>BT18*1974</f>
        <v>0</v>
      </c>
      <c r="BW18" s="174">
        <f t="shared" si="23"/>
        <v>7</v>
      </c>
      <c r="BX18" s="175">
        <f>BV18/BW18</f>
        <v>0</v>
      </c>
      <c r="BY18" s="176"/>
      <c r="BZ18" s="177">
        <f t="shared" si="19"/>
        <v>159.37429787234043</v>
      </c>
      <c r="CA18" s="137">
        <f>IFERROR(BX18*BZ18,0)</f>
        <v>0</v>
      </c>
      <c r="CB18" s="618"/>
      <c r="CC18" s="320"/>
      <c r="CD18" s="134">
        <v>7</v>
      </c>
      <c r="CE18" s="62" t="s">
        <v>168</v>
      </c>
      <c r="CF18" s="578">
        <v>0.25</v>
      </c>
      <c r="CG18" s="579"/>
      <c r="CH18" s="174">
        <f>CF18*1974</f>
        <v>493.5</v>
      </c>
      <c r="CI18" s="174">
        <f>CI12</f>
        <v>16</v>
      </c>
      <c r="CJ18" s="333">
        <f t="shared" si="24"/>
        <v>30.84375</v>
      </c>
      <c r="CK18" s="176"/>
      <c r="CL18" s="177">
        <f t="shared" si="21"/>
        <v>159.37429787234043</v>
      </c>
      <c r="CM18" s="137">
        <f>IFERROR(CJ18*CL18,0)</f>
        <v>4915.701</v>
      </c>
      <c r="CN18" s="703"/>
      <c r="CO18" s="348">
        <v>7</v>
      </c>
      <c r="CP18" s="62" t="s">
        <v>168</v>
      </c>
      <c r="CQ18" s="578"/>
      <c r="CR18" s="579"/>
      <c r="CS18" s="174">
        <f>CQ18*1974</f>
        <v>0</v>
      </c>
      <c r="CT18" s="174">
        <f>CT12</f>
        <v>16</v>
      </c>
      <c r="CU18" s="333">
        <f>CS18/CT18</f>
        <v>0</v>
      </c>
      <c r="CV18" s="176"/>
      <c r="CW18" s="177">
        <f>20136*1.302/1974*12</f>
        <v>159.37429787234043</v>
      </c>
      <c r="CX18" s="137">
        <f>IFERROR(CU18*CW18,0)</f>
        <v>0</v>
      </c>
      <c r="CY18" s="580"/>
      <c r="CZ18" s="370">
        <f t="shared" si="22"/>
        <v>78651.216</v>
      </c>
      <c r="DA18" s="383">
        <f>SUM(DA12:DA17)</f>
        <v>10626986.383645428</v>
      </c>
      <c r="DB18" s="374">
        <f>CM18*CI18</f>
        <v>78651.216</v>
      </c>
      <c r="DC18" s="381"/>
      <c r="DD18" s="381"/>
      <c r="DE18" s="243"/>
      <c r="DF18" s="243"/>
      <c r="DG18" s="52"/>
      <c r="DH18" s="52"/>
    </row>
    <row r="19" spans="1:112" ht="33" customHeight="1">
      <c r="A19" s="22">
        <v>8</v>
      </c>
      <c r="B19" s="15" t="s">
        <v>171</v>
      </c>
      <c r="C19" s="661">
        <v>1.3</v>
      </c>
      <c r="D19" s="662"/>
      <c r="E19" s="8">
        <f t="shared" si="1"/>
        <v>2566.2000000000003</v>
      </c>
      <c r="F19" s="8">
        <v>15</v>
      </c>
      <c r="G19" s="50">
        <f t="shared" si="0"/>
        <v>171.08</v>
      </c>
      <c r="H19" s="33"/>
      <c r="I19" s="28">
        <f t="shared" si="2"/>
        <v>132.70010061309327</v>
      </c>
      <c r="J19" s="29">
        <f t="shared" si="3"/>
        <v>22702.333212887999</v>
      </c>
      <c r="K19" s="79">
        <f>J19*F19</f>
        <v>340534.99819332</v>
      </c>
      <c r="L19" s="109">
        <f t="shared" si="5"/>
        <v>16765.872926923075</v>
      </c>
      <c r="M19" s="134">
        <v>8</v>
      </c>
      <c r="N19" s="62" t="s">
        <v>171</v>
      </c>
      <c r="O19" s="578"/>
      <c r="P19" s="579"/>
      <c r="Q19" s="174">
        <f>O19*1974</f>
        <v>0</v>
      </c>
      <c r="R19" s="174"/>
      <c r="S19" s="175">
        <v>0</v>
      </c>
      <c r="T19" s="176"/>
      <c r="U19" s="177">
        <f t="shared" si="6"/>
        <v>132.70010061309327</v>
      </c>
      <c r="V19" s="137">
        <f>IFERROR(S19*U19,0)</f>
        <v>0</v>
      </c>
      <c r="W19" s="703"/>
      <c r="X19" s="246" t="s">
        <v>171</v>
      </c>
      <c r="Y19" s="578"/>
      <c r="Z19" s="579"/>
      <c r="AA19" s="174">
        <f>Y19*1974</f>
        <v>0</v>
      </c>
      <c r="AB19" s="174"/>
      <c r="AC19" s="282" t="e">
        <f>AA19/AB19</f>
        <v>#DIV/0!</v>
      </c>
      <c r="AD19" s="176"/>
      <c r="AE19" s="177">
        <f t="shared" si="7"/>
        <v>132.70010061309327</v>
      </c>
      <c r="AF19" s="137">
        <f>IFERROR(AC19*AE19,0)</f>
        <v>0</v>
      </c>
      <c r="AG19" s="694"/>
      <c r="AH19" s="695"/>
      <c r="AI19" s="246" t="s">
        <v>171</v>
      </c>
      <c r="AJ19" s="655"/>
      <c r="AK19" s="655"/>
      <c r="AL19" s="174">
        <f>AJ19*1974</f>
        <v>0</v>
      </c>
      <c r="AM19" s="174">
        <v>1</v>
      </c>
      <c r="AN19" s="282">
        <f>AL19/AM19</f>
        <v>0</v>
      </c>
      <c r="AO19" s="176"/>
      <c r="AP19" s="177">
        <f t="shared" si="8"/>
        <v>132.70010061309327</v>
      </c>
      <c r="AQ19" s="137">
        <f>IFERROR(AN19*AP19,0)</f>
        <v>0</v>
      </c>
      <c r="AR19" s="656"/>
      <c r="AT19" s="134">
        <v>8</v>
      </c>
      <c r="AU19" s="62" t="s">
        <v>171</v>
      </c>
      <c r="AV19" s="655"/>
      <c r="AW19" s="655"/>
      <c r="AX19" s="174">
        <f>AV19*1974</f>
        <v>0</v>
      </c>
      <c r="AY19" s="174">
        <f>AY12</f>
        <v>18</v>
      </c>
      <c r="AZ19" s="175">
        <f t="shared" si="10"/>
        <v>0</v>
      </c>
      <c r="BA19" s="176"/>
      <c r="BB19" s="177">
        <f t="shared" si="11"/>
        <v>132.70010061309327</v>
      </c>
      <c r="BC19" s="137">
        <f>IFERROR(AZ19*BB19,0)</f>
        <v>0</v>
      </c>
      <c r="BD19" s="618"/>
      <c r="BE19" s="320"/>
      <c r="BF19" s="134">
        <v>8</v>
      </c>
      <c r="BG19" s="62" t="s">
        <v>171</v>
      </c>
      <c r="BH19" s="655"/>
      <c r="BI19" s="655"/>
      <c r="BJ19" s="174">
        <f>BH19*1974</f>
        <v>0</v>
      </c>
      <c r="BK19" s="174">
        <f>BK12</f>
        <v>28</v>
      </c>
      <c r="BL19" s="175">
        <f>BJ19/BK19</f>
        <v>0</v>
      </c>
      <c r="BM19" s="176"/>
      <c r="BN19" s="177">
        <f t="shared" si="15"/>
        <v>132.70010061309327</v>
      </c>
      <c r="BO19" s="137">
        <f>IFERROR(BL19*BN19,0)</f>
        <v>0</v>
      </c>
      <c r="BP19" s="618"/>
      <c r="BR19" s="134">
        <v>8</v>
      </c>
      <c r="BS19" s="62" t="s">
        <v>171</v>
      </c>
      <c r="BT19" s="578"/>
      <c r="BU19" s="579"/>
      <c r="BV19" s="174">
        <f>BT19*1974</f>
        <v>0</v>
      </c>
      <c r="BW19" s="174">
        <f t="shared" si="23"/>
        <v>7</v>
      </c>
      <c r="BX19" s="175">
        <f>BV19/BW19</f>
        <v>0</v>
      </c>
      <c r="BY19" s="176"/>
      <c r="BZ19" s="177">
        <f t="shared" si="19"/>
        <v>132.70010061309327</v>
      </c>
      <c r="CA19" s="137">
        <f>IFERROR(BX19*BZ19,0)</f>
        <v>0</v>
      </c>
      <c r="CB19" s="618"/>
      <c r="CC19" s="320"/>
      <c r="CD19" s="134">
        <v>8</v>
      </c>
      <c r="CE19" s="62" t="s">
        <v>171</v>
      </c>
      <c r="CF19" s="578"/>
      <c r="CG19" s="579"/>
      <c r="CH19" s="174">
        <f t="shared" ref="CH19" si="25">CF19*1974</f>
        <v>0</v>
      </c>
      <c r="CI19" s="174">
        <f>CI12</f>
        <v>16</v>
      </c>
      <c r="CJ19" s="333">
        <f t="shared" si="24"/>
        <v>0</v>
      </c>
      <c r="CK19" s="176"/>
      <c r="CL19" s="177">
        <f t="shared" si="21"/>
        <v>132.70010061309327</v>
      </c>
      <c r="CM19" s="137">
        <f t="shared" ref="CM19:CM20" si="26">IFERROR(CJ19*CL19,0)</f>
        <v>0</v>
      </c>
      <c r="CN19" s="703"/>
      <c r="CO19" s="348">
        <v>8</v>
      </c>
      <c r="CP19" s="62" t="s">
        <v>171</v>
      </c>
      <c r="CQ19" s="578">
        <v>1.3</v>
      </c>
      <c r="CR19" s="579"/>
      <c r="CS19" s="174">
        <f>CQ19*1974</f>
        <v>2566.2000000000003</v>
      </c>
      <c r="CT19" s="174">
        <f>CT12</f>
        <v>16</v>
      </c>
      <c r="CU19" s="333">
        <f>CS19/CT19</f>
        <v>160.38750000000002</v>
      </c>
      <c r="CV19" s="176"/>
      <c r="CW19" s="177">
        <f>25641.9233/1.3*1.302/1974*10.2</f>
        <v>132.70010061309327</v>
      </c>
      <c r="CX19" s="137">
        <f>IFERROR(CU19*CW19,0)</f>
        <v>21283.4373870825</v>
      </c>
      <c r="CY19" s="580"/>
      <c r="CZ19" s="370">
        <f t="shared" si="22"/>
        <v>340534.99819332</v>
      </c>
      <c r="DA19" s="370"/>
      <c r="DB19" s="374">
        <f>CM19*CI19</f>
        <v>0</v>
      </c>
      <c r="DC19" s="381"/>
      <c r="DD19" s="385">
        <f>CX19*CT19</f>
        <v>340534.99819332</v>
      </c>
      <c r="DE19" s="243">
        <v>340535</v>
      </c>
      <c r="DF19" s="243"/>
      <c r="DG19" s="52"/>
      <c r="DH19" s="52"/>
    </row>
    <row r="20" spans="1:112" ht="30">
      <c r="A20" s="22"/>
      <c r="B20" s="15" t="s">
        <v>180</v>
      </c>
      <c r="C20" s="661">
        <v>0.125</v>
      </c>
      <c r="D20" s="662"/>
      <c r="E20" s="8">
        <f t="shared" si="1"/>
        <v>246.75</v>
      </c>
      <c r="F20" s="8">
        <v>15</v>
      </c>
      <c r="G20" s="50">
        <f t="shared" si="0"/>
        <v>16.45</v>
      </c>
      <c r="H20" s="33"/>
      <c r="I20" s="28">
        <f t="shared" si="2"/>
        <v>141.05480170212766</v>
      </c>
      <c r="J20" s="29">
        <f t="shared" si="3"/>
        <v>2320.3514879999998</v>
      </c>
      <c r="K20" s="79">
        <f t="shared" si="4"/>
        <v>34805.272319999996</v>
      </c>
      <c r="L20" s="109">
        <f t="shared" si="5"/>
        <v>17821.439999999999</v>
      </c>
      <c r="M20" s="134"/>
      <c r="N20" s="62" t="s">
        <v>180</v>
      </c>
      <c r="O20" s="578"/>
      <c r="P20" s="579"/>
      <c r="Q20" s="174"/>
      <c r="R20" s="174"/>
      <c r="S20" s="175"/>
      <c r="T20" s="176"/>
      <c r="U20" s="177">
        <f t="shared" si="6"/>
        <v>141.05480170212766</v>
      </c>
      <c r="V20" s="137"/>
      <c r="W20" s="703"/>
      <c r="X20" s="246" t="s">
        <v>180</v>
      </c>
      <c r="Y20" s="578"/>
      <c r="Z20" s="579"/>
      <c r="AA20" s="174">
        <f t="shared" ref="AA20:AA22" si="27">Y20*1974</f>
        <v>0</v>
      </c>
      <c r="AB20" s="174"/>
      <c r="AC20" s="282" t="e">
        <f t="shared" ref="AC20:AC22" si="28">AA20/AB20</f>
        <v>#DIV/0!</v>
      </c>
      <c r="AD20" s="176"/>
      <c r="AE20" s="177">
        <f t="shared" si="7"/>
        <v>141.05480170212766</v>
      </c>
      <c r="AF20" s="137"/>
      <c r="AG20" s="694"/>
      <c r="AH20" s="695"/>
      <c r="AI20" s="246" t="s">
        <v>180</v>
      </c>
      <c r="AJ20" s="655"/>
      <c r="AK20" s="655"/>
      <c r="AL20" s="174"/>
      <c r="AM20" s="174"/>
      <c r="AN20" s="282"/>
      <c r="AO20" s="176"/>
      <c r="AP20" s="177">
        <f t="shared" si="8"/>
        <v>141.05480170212766</v>
      </c>
      <c r="AQ20" s="137"/>
      <c r="AR20" s="656"/>
      <c r="AT20" s="134">
        <v>9</v>
      </c>
      <c r="AU20" s="62" t="s">
        <v>180</v>
      </c>
      <c r="AV20" s="655"/>
      <c r="AW20" s="655"/>
      <c r="AX20" s="174"/>
      <c r="AY20" s="174"/>
      <c r="AZ20" s="282"/>
      <c r="BA20" s="176"/>
      <c r="BB20" s="177">
        <f t="shared" si="11"/>
        <v>141.05480170212766</v>
      </c>
      <c r="BC20" s="137"/>
      <c r="BD20" s="618"/>
      <c r="BE20" s="320"/>
      <c r="BF20" s="134">
        <v>9</v>
      </c>
      <c r="BG20" s="62" t="s">
        <v>180</v>
      </c>
      <c r="BH20" s="655"/>
      <c r="BI20" s="655"/>
      <c r="BJ20" s="174"/>
      <c r="BK20" s="174"/>
      <c r="BL20" s="175"/>
      <c r="BM20" s="176"/>
      <c r="BN20" s="177">
        <f t="shared" si="15"/>
        <v>141.05480170212766</v>
      </c>
      <c r="BO20" s="137"/>
      <c r="BP20" s="618"/>
      <c r="BR20" s="134">
        <v>9</v>
      </c>
      <c r="BS20" s="62" t="s">
        <v>180</v>
      </c>
      <c r="BT20" s="578"/>
      <c r="BU20" s="579"/>
      <c r="BV20" s="174"/>
      <c r="BW20" s="174"/>
      <c r="BX20" s="175"/>
      <c r="BY20" s="176"/>
      <c r="BZ20" s="177">
        <f t="shared" si="19"/>
        <v>141.05480170212766</v>
      </c>
      <c r="CA20" s="137"/>
      <c r="CB20" s="618"/>
      <c r="CC20" s="320"/>
      <c r="CD20" s="134">
        <v>9</v>
      </c>
      <c r="CE20" s="62" t="s">
        <v>180</v>
      </c>
      <c r="CF20" s="578">
        <v>0.125</v>
      </c>
      <c r="CG20" s="579"/>
      <c r="CH20" s="174">
        <f>CF20*1974</f>
        <v>246.75</v>
      </c>
      <c r="CI20" s="174">
        <f>CI12</f>
        <v>16</v>
      </c>
      <c r="CJ20" s="333">
        <f t="shared" si="24"/>
        <v>15.421875</v>
      </c>
      <c r="CK20" s="176"/>
      <c r="CL20" s="177">
        <f t="shared" si="21"/>
        <v>141.05480170212766</v>
      </c>
      <c r="CM20" s="137">
        <f t="shared" si="26"/>
        <v>2175.3295200000002</v>
      </c>
      <c r="CN20" s="703"/>
      <c r="CO20" s="348">
        <v>9</v>
      </c>
      <c r="CP20" s="62" t="s">
        <v>180</v>
      </c>
      <c r="CQ20" s="578"/>
      <c r="CR20" s="579"/>
      <c r="CS20" s="174"/>
      <c r="CT20" s="174"/>
      <c r="CU20" s="175"/>
      <c r="CV20" s="176"/>
      <c r="CW20" s="177">
        <f>17136*1.302/1974*12*1.04</f>
        <v>141.05480170212766</v>
      </c>
      <c r="CX20" s="137"/>
      <c r="CY20" s="580"/>
      <c r="CZ20" s="370">
        <f t="shared" si="22"/>
        <v>34805.272320000004</v>
      </c>
      <c r="DA20" s="370"/>
      <c r="DB20" s="374">
        <f>CM20*CI20</f>
        <v>34805.272320000004</v>
      </c>
      <c r="DC20" s="372"/>
      <c r="DD20" s="243"/>
      <c r="DE20" s="370">
        <f>DE19-DD19</f>
        <v>1.8066799966618419E-3</v>
      </c>
      <c r="DF20" s="243"/>
      <c r="DG20" s="52"/>
      <c r="DH20" s="52"/>
    </row>
    <row r="21" spans="1:112" ht="33" customHeight="1">
      <c r="A21" s="22">
        <v>6</v>
      </c>
      <c r="B21" s="27" t="s">
        <v>143</v>
      </c>
      <c r="C21" s="661">
        <v>1</v>
      </c>
      <c r="D21" s="662"/>
      <c r="E21" s="8">
        <f t="shared" si="1"/>
        <v>1974</v>
      </c>
      <c r="F21" s="8">
        <v>25</v>
      </c>
      <c r="G21" s="50">
        <f t="shared" si="0"/>
        <v>78.959999999999994</v>
      </c>
      <c r="H21" s="33"/>
      <c r="I21" s="28">
        <f t="shared" si="2"/>
        <v>203.21489361702129</v>
      </c>
      <c r="J21" s="29">
        <f t="shared" si="3"/>
        <v>16045.848</v>
      </c>
      <c r="K21" s="79">
        <f t="shared" si="4"/>
        <v>401146.2</v>
      </c>
      <c r="L21" s="109">
        <f t="shared" si="5"/>
        <v>25675</v>
      </c>
      <c r="M21" s="134">
        <v>6</v>
      </c>
      <c r="N21" s="63" t="s">
        <v>143</v>
      </c>
      <c r="O21" s="578"/>
      <c r="P21" s="579"/>
      <c r="Q21" s="174"/>
      <c r="R21" s="174"/>
      <c r="S21" s="175"/>
      <c r="T21" s="176"/>
      <c r="U21" s="177">
        <f t="shared" si="6"/>
        <v>203.21489361702129</v>
      </c>
      <c r="V21" s="137">
        <f>IFERROR(S21*U21,0)</f>
        <v>0</v>
      </c>
      <c r="W21" s="703"/>
      <c r="X21" s="247" t="s">
        <v>143</v>
      </c>
      <c r="Y21" s="779">
        <v>1</v>
      </c>
      <c r="Z21" s="780"/>
      <c r="AA21" s="174">
        <f t="shared" si="27"/>
        <v>1974</v>
      </c>
      <c r="AB21" s="174">
        <v>16</v>
      </c>
      <c r="AC21" s="282">
        <f>AA21/AB21</f>
        <v>123.375</v>
      </c>
      <c r="AD21" s="176"/>
      <c r="AE21" s="177">
        <f>AP21</f>
        <v>203.21489361702129</v>
      </c>
      <c r="AF21" s="137">
        <f>IFERROR(AC21*AE21,0)</f>
        <v>25071.637500000001</v>
      </c>
      <c r="AG21" s="694"/>
      <c r="AH21" s="695"/>
      <c r="AI21" s="247" t="s">
        <v>143</v>
      </c>
      <c r="AJ21" s="598"/>
      <c r="AK21" s="598"/>
      <c r="AL21" s="174"/>
      <c r="AM21" s="174"/>
      <c r="AN21" s="282"/>
      <c r="AO21" s="176"/>
      <c r="AP21" s="177">
        <f>BB21</f>
        <v>203.21489361702129</v>
      </c>
      <c r="AQ21" s="137">
        <f>IFERROR(AN21*AP21,0)</f>
        <v>0</v>
      </c>
      <c r="AR21" s="656"/>
      <c r="AT21" s="134">
        <v>10</v>
      </c>
      <c r="AU21" s="63" t="s">
        <v>143</v>
      </c>
      <c r="AV21" s="576"/>
      <c r="AW21" s="577"/>
      <c r="AX21" s="174"/>
      <c r="AY21" s="174">
        <v>19</v>
      </c>
      <c r="AZ21" s="175">
        <f t="shared" si="10"/>
        <v>0</v>
      </c>
      <c r="BA21" s="176"/>
      <c r="BB21" s="177">
        <f t="shared" si="11"/>
        <v>203.21489361702129</v>
      </c>
      <c r="BC21" s="137">
        <f>IFERROR(AZ21*BB21,0)</f>
        <v>0</v>
      </c>
      <c r="BD21" s="618"/>
      <c r="BE21" s="320"/>
      <c r="BF21" s="134">
        <v>10</v>
      </c>
      <c r="BG21" s="63" t="s">
        <v>143</v>
      </c>
      <c r="BH21" s="576"/>
      <c r="BI21" s="577"/>
      <c r="BJ21" s="174"/>
      <c r="BK21" s="174"/>
      <c r="BL21" s="175"/>
      <c r="BM21" s="176"/>
      <c r="BN21" s="177">
        <f t="shared" si="15"/>
        <v>203.21489361702129</v>
      </c>
      <c r="BO21" s="137">
        <f>IFERROR(BL21*BN21,0)</f>
        <v>0</v>
      </c>
      <c r="BP21" s="618"/>
      <c r="BR21" s="134">
        <v>10</v>
      </c>
      <c r="BS21" s="63" t="s">
        <v>143</v>
      </c>
      <c r="BT21" s="576"/>
      <c r="BU21" s="577"/>
      <c r="BV21" s="174"/>
      <c r="BW21" s="174"/>
      <c r="BX21" s="175"/>
      <c r="BY21" s="176"/>
      <c r="BZ21" s="177">
        <f t="shared" si="19"/>
        <v>203.21489361702129</v>
      </c>
      <c r="CA21" s="137">
        <f>IFERROR(BX21*BZ21,0)</f>
        <v>0</v>
      </c>
      <c r="CB21" s="618"/>
      <c r="CC21" s="320"/>
      <c r="CD21" s="134">
        <v>10</v>
      </c>
      <c r="CE21" s="63" t="s">
        <v>143</v>
      </c>
      <c r="CF21" s="576"/>
      <c r="CG21" s="577"/>
      <c r="CH21" s="174"/>
      <c r="CI21" s="174"/>
      <c r="CJ21" s="175"/>
      <c r="CK21" s="176"/>
      <c r="CL21" s="177">
        <f t="shared" si="21"/>
        <v>203.21489361702129</v>
      </c>
      <c r="CM21" s="137">
        <f>IFERROR(CJ21*CL21,0)</f>
        <v>0</v>
      </c>
      <c r="CN21" s="703"/>
      <c r="CO21" s="348">
        <v>10</v>
      </c>
      <c r="CP21" s="63" t="s">
        <v>143</v>
      </c>
      <c r="CQ21" s="576"/>
      <c r="CR21" s="577"/>
      <c r="CS21" s="174"/>
      <c r="CT21" s="174"/>
      <c r="CU21" s="175"/>
      <c r="CV21" s="176"/>
      <c r="CW21" s="177">
        <f>25675*1.302/1974*12</f>
        <v>203.21489361702129</v>
      </c>
      <c r="CX21" s="137">
        <f>IFERROR(CU21*CW21,0)</f>
        <v>0</v>
      </c>
      <c r="CY21" s="580"/>
      <c r="CZ21" s="370">
        <f t="shared" si="22"/>
        <v>401146.2</v>
      </c>
      <c r="DA21" s="374"/>
      <c r="DB21" s="371"/>
      <c r="DC21" s="373">
        <f>AF21*AB21</f>
        <v>401146.2</v>
      </c>
      <c r="DD21" s="243"/>
      <c r="DE21" s="243"/>
      <c r="DF21" s="373"/>
      <c r="DG21" s="364"/>
      <c r="DH21" s="52"/>
    </row>
    <row r="22" spans="1:112" ht="15" customHeight="1">
      <c r="A22" s="22">
        <v>7</v>
      </c>
      <c r="B22" s="15"/>
      <c r="C22" s="62"/>
      <c r="D22" s="15"/>
      <c r="E22" s="8"/>
      <c r="F22" s="8"/>
      <c r="G22" s="50" t="e">
        <f t="shared" si="0"/>
        <v>#DIV/0!</v>
      </c>
      <c r="H22" s="33"/>
      <c r="I22" s="28">
        <f t="shared" si="2"/>
        <v>0</v>
      </c>
      <c r="J22" s="29">
        <f>IFERROR(G22*I22,0)</f>
        <v>0</v>
      </c>
      <c r="K22" s="79">
        <f t="shared" si="4"/>
        <v>0</v>
      </c>
      <c r="L22" s="88"/>
      <c r="M22" s="134">
        <v>7</v>
      </c>
      <c r="N22" s="62"/>
      <c r="O22" s="578"/>
      <c r="P22" s="579"/>
      <c r="Q22" s="174"/>
      <c r="R22" s="174"/>
      <c r="S22" s="175"/>
      <c r="T22" s="176"/>
      <c r="U22" s="177">
        <f t="shared" si="6"/>
        <v>0</v>
      </c>
      <c r="V22" s="137">
        <f>IFERROR(S22*U22,0)</f>
        <v>0</v>
      </c>
      <c r="W22" s="703"/>
      <c r="X22" s="246"/>
      <c r="Y22" s="578"/>
      <c r="Z22" s="579"/>
      <c r="AA22" s="174">
        <f t="shared" si="27"/>
        <v>0</v>
      </c>
      <c r="AB22" s="174"/>
      <c r="AC22" s="282" t="e">
        <f t="shared" si="28"/>
        <v>#DIV/0!</v>
      </c>
      <c r="AD22" s="176"/>
      <c r="AE22" s="136">
        <f t="shared" si="7"/>
        <v>0</v>
      </c>
      <c r="AF22" s="137">
        <f>IFERROR(AC22*AE22,0)</f>
        <v>0</v>
      </c>
      <c r="AG22" s="694"/>
      <c r="AH22" s="695"/>
      <c r="AI22" s="246"/>
      <c r="AJ22" s="655"/>
      <c r="AK22" s="655"/>
      <c r="AL22" s="174"/>
      <c r="AM22" s="174">
        <v>1</v>
      </c>
      <c r="AN22" s="282">
        <f>AL22/AM22</f>
        <v>0</v>
      </c>
      <c r="AO22" s="176"/>
      <c r="AP22" s="177">
        <f t="shared" si="8"/>
        <v>0</v>
      </c>
      <c r="AQ22" s="137">
        <f>IFERROR(AN22*AP22,0)</f>
        <v>0</v>
      </c>
      <c r="AR22" s="656"/>
      <c r="AT22" s="134">
        <v>11</v>
      </c>
      <c r="AU22" s="62"/>
      <c r="AV22" s="578"/>
      <c r="AW22" s="579"/>
      <c r="AX22" s="174"/>
      <c r="AY22" s="174"/>
      <c r="AZ22" s="282"/>
      <c r="BA22" s="176"/>
      <c r="BB22" s="177">
        <f>BN22</f>
        <v>0</v>
      </c>
      <c r="BC22" s="137">
        <f>IFERROR(AZ22*BB22,0)</f>
        <v>0</v>
      </c>
      <c r="BD22" s="618"/>
      <c r="BE22" s="320"/>
      <c r="BF22" s="134">
        <v>11</v>
      </c>
      <c r="BG22" s="62"/>
      <c r="BH22" s="578"/>
      <c r="BI22" s="579"/>
      <c r="BJ22" s="174"/>
      <c r="BK22" s="174"/>
      <c r="BL22" s="175" t="e">
        <f>BJ22/BK22</f>
        <v>#DIV/0!</v>
      </c>
      <c r="BM22" s="176"/>
      <c r="BN22" s="177">
        <f t="shared" si="15"/>
        <v>0</v>
      </c>
      <c r="BO22" s="137">
        <f>IFERROR(BL22*BN22,0)</f>
        <v>0</v>
      </c>
      <c r="BP22" s="618"/>
      <c r="BR22" s="134">
        <v>11</v>
      </c>
      <c r="BS22" s="62"/>
      <c r="BT22" s="578"/>
      <c r="BU22" s="579"/>
      <c r="BV22" s="174"/>
      <c r="BW22" s="174"/>
      <c r="BX22" s="282" t="e">
        <f>BV22/BW22</f>
        <v>#DIV/0!</v>
      </c>
      <c r="BY22" s="176"/>
      <c r="BZ22" s="177">
        <f t="shared" si="19"/>
        <v>0</v>
      </c>
      <c r="CA22" s="137">
        <f>IFERROR(BX22*BZ22,0)</f>
        <v>0</v>
      </c>
      <c r="CB22" s="618"/>
      <c r="CC22" s="320"/>
      <c r="CD22" s="134">
        <v>11</v>
      </c>
      <c r="CE22" s="62"/>
      <c r="CF22" s="578"/>
      <c r="CG22" s="579"/>
      <c r="CH22" s="174"/>
      <c r="CI22" s="174"/>
      <c r="CJ22" s="175"/>
      <c r="CK22" s="176"/>
      <c r="CL22" s="177">
        <f t="shared" si="21"/>
        <v>0</v>
      </c>
      <c r="CM22" s="137">
        <f>IFERROR(CJ22*CL22,0)</f>
        <v>0</v>
      </c>
      <c r="CN22" s="703"/>
      <c r="CO22" s="348">
        <v>11</v>
      </c>
      <c r="CP22" s="62"/>
      <c r="CQ22" s="578"/>
      <c r="CR22" s="579"/>
      <c r="CS22" s="174"/>
      <c r="CT22" s="174"/>
      <c r="CU22" s="175"/>
      <c r="CV22" s="176"/>
      <c r="CW22" s="177"/>
      <c r="CX22" s="137">
        <f>IFERROR(CU22*CW22,0)</f>
        <v>0</v>
      </c>
      <c r="CY22" s="580"/>
      <c r="CZ22" s="370">
        <f t="shared" si="22"/>
        <v>0</v>
      </c>
      <c r="DA22" s="374"/>
      <c r="DB22" s="243"/>
      <c r="DC22" s="243"/>
      <c r="DD22" s="243"/>
      <c r="DE22" s="243"/>
      <c r="DF22" s="243"/>
      <c r="DG22" s="52"/>
      <c r="DH22" s="52"/>
    </row>
    <row r="23" spans="1:112" ht="15" customHeight="1">
      <c r="A23" s="22"/>
      <c r="B23" s="15"/>
      <c r="C23" s="62"/>
      <c r="D23" s="15"/>
      <c r="E23" s="9"/>
      <c r="F23" s="8"/>
      <c r="G23" s="13"/>
      <c r="H23" s="33"/>
      <c r="I23" s="28">
        <f t="shared" si="2"/>
        <v>0</v>
      </c>
      <c r="J23" s="29"/>
      <c r="K23" s="44"/>
      <c r="L23" s="88"/>
      <c r="M23" s="134">
        <v>8</v>
      </c>
      <c r="N23" s="62"/>
      <c r="O23" s="578"/>
      <c r="P23" s="579"/>
      <c r="Q23" s="174"/>
      <c r="R23" s="174"/>
      <c r="S23" s="176"/>
      <c r="T23" s="176"/>
      <c r="U23" s="177">
        <f t="shared" si="6"/>
        <v>0</v>
      </c>
      <c r="V23" s="137"/>
      <c r="W23" s="703"/>
      <c r="X23" s="246"/>
      <c r="Y23" s="578"/>
      <c r="Z23" s="579"/>
      <c r="AA23" s="174"/>
      <c r="AB23" s="174"/>
      <c r="AC23" s="176"/>
      <c r="AD23" s="176"/>
      <c r="AE23" s="136">
        <f t="shared" si="7"/>
        <v>0</v>
      </c>
      <c r="AF23" s="137"/>
      <c r="AG23" s="694"/>
      <c r="AH23" s="695"/>
      <c r="AI23" s="246"/>
      <c r="AJ23" s="655"/>
      <c r="AK23" s="655"/>
      <c r="AL23" s="174"/>
      <c r="AM23" s="174"/>
      <c r="AN23" s="292"/>
      <c r="AO23" s="176"/>
      <c r="AP23" s="177">
        <f t="shared" si="8"/>
        <v>0</v>
      </c>
      <c r="AQ23" s="137"/>
      <c r="AR23" s="656"/>
      <c r="AT23" s="134">
        <v>12</v>
      </c>
      <c r="AU23" s="62"/>
      <c r="AV23" s="578"/>
      <c r="AW23" s="579"/>
      <c r="AX23" s="125"/>
      <c r="AY23" s="60"/>
      <c r="AZ23" s="176"/>
      <c r="BA23" s="176"/>
      <c r="BB23" s="136">
        <f t="shared" si="11"/>
        <v>0</v>
      </c>
      <c r="BC23" s="137"/>
      <c r="BD23" s="618"/>
      <c r="BE23" s="321"/>
      <c r="BF23" s="134">
        <v>12</v>
      </c>
      <c r="BG23" s="62"/>
      <c r="BH23" s="578"/>
      <c r="BI23" s="579"/>
      <c r="BJ23" s="174"/>
      <c r="BK23" s="174"/>
      <c r="BL23" s="176"/>
      <c r="BM23" s="176"/>
      <c r="BN23" s="177">
        <f t="shared" si="15"/>
        <v>0</v>
      </c>
      <c r="BO23" s="137"/>
      <c r="BP23" s="618"/>
      <c r="BR23" s="134">
        <v>12</v>
      </c>
      <c r="BS23" s="62"/>
      <c r="BT23" s="578"/>
      <c r="BU23" s="579"/>
      <c r="BV23" s="174"/>
      <c r="BW23" s="174"/>
      <c r="BX23" s="176"/>
      <c r="BY23" s="176"/>
      <c r="BZ23" s="177">
        <f t="shared" si="19"/>
        <v>0</v>
      </c>
      <c r="CA23" s="137"/>
      <c r="CB23" s="618"/>
      <c r="CC23" s="321"/>
      <c r="CD23" s="134">
        <v>12</v>
      </c>
      <c r="CE23" s="62"/>
      <c r="CF23" s="578"/>
      <c r="CG23" s="579"/>
      <c r="CH23" s="174"/>
      <c r="CI23" s="174"/>
      <c r="CJ23" s="176"/>
      <c r="CK23" s="176"/>
      <c r="CL23" s="177">
        <f t="shared" si="21"/>
        <v>0</v>
      </c>
      <c r="CM23" s="137"/>
      <c r="CN23" s="703"/>
      <c r="CO23" s="349">
        <v>12</v>
      </c>
      <c r="CP23" s="341"/>
      <c r="CQ23" s="578"/>
      <c r="CR23" s="579"/>
      <c r="CS23" s="343"/>
      <c r="CT23" s="343"/>
      <c r="CU23" s="344"/>
      <c r="CV23" s="344"/>
      <c r="CW23" s="345"/>
      <c r="CX23" s="342"/>
      <c r="CY23" s="580"/>
      <c r="CZ23" s="370">
        <f>SUM(CZ12:CZ22)</f>
        <v>12476562.978245148</v>
      </c>
      <c r="DA23" s="45"/>
      <c r="DB23" s="243"/>
      <c r="DC23" s="243"/>
      <c r="DD23" s="243"/>
      <c r="DE23" s="243"/>
      <c r="DF23" s="243"/>
      <c r="DG23" s="52"/>
      <c r="DH23" s="52"/>
    </row>
    <row r="24" spans="1:112">
      <c r="A24" s="705" t="s">
        <v>43</v>
      </c>
      <c r="B24" s="706"/>
      <c r="C24" s="706"/>
      <c r="D24" s="706"/>
      <c r="E24" s="706"/>
      <c r="F24" s="706"/>
      <c r="G24" s="706"/>
      <c r="H24" s="706"/>
      <c r="I24" s="707"/>
      <c r="J24" s="30">
        <f>SUM(J12:J23)</f>
        <v>267189.90868622018</v>
      </c>
      <c r="K24" s="30">
        <f>SUM(K12:K23)</f>
        <v>12658948.597098626</v>
      </c>
      <c r="L24" s="93"/>
      <c r="M24" s="680" t="s">
        <v>43</v>
      </c>
      <c r="N24" s="681"/>
      <c r="O24" s="681"/>
      <c r="P24" s="681"/>
      <c r="Q24" s="681"/>
      <c r="R24" s="681"/>
      <c r="S24" s="681"/>
      <c r="T24" s="681"/>
      <c r="U24" s="682"/>
      <c r="V24" s="138">
        <f>SUM(V12:V23)</f>
        <v>133468.46757834955</v>
      </c>
      <c r="W24" s="704"/>
      <c r="X24" s="691" t="s">
        <v>43</v>
      </c>
      <c r="Y24" s="573"/>
      <c r="Z24" s="573"/>
      <c r="AA24" s="573"/>
      <c r="AB24" s="573"/>
      <c r="AC24" s="573"/>
      <c r="AD24" s="573"/>
      <c r="AE24" s="574"/>
      <c r="AF24" s="138">
        <f>SUM(AF12:AF23)</f>
        <v>25071.637500000001</v>
      </c>
      <c r="AG24" s="694"/>
      <c r="AH24" s="695"/>
      <c r="AI24" s="572" t="s">
        <v>43</v>
      </c>
      <c r="AJ24" s="573"/>
      <c r="AK24" s="573"/>
      <c r="AL24" s="573"/>
      <c r="AM24" s="573"/>
      <c r="AN24" s="573"/>
      <c r="AO24" s="573"/>
      <c r="AP24" s="574"/>
      <c r="AQ24" s="138">
        <f>SUM(AQ12:AQ23)</f>
        <v>45.510804540901511</v>
      </c>
      <c r="AR24" s="656"/>
      <c r="AT24" s="627" t="s">
        <v>43</v>
      </c>
      <c r="AU24" s="628"/>
      <c r="AV24" s="628"/>
      <c r="AW24" s="628"/>
      <c r="AX24" s="628"/>
      <c r="AY24" s="628"/>
      <c r="AZ24" s="628"/>
      <c r="BA24" s="628"/>
      <c r="BB24" s="628"/>
      <c r="BC24" s="138">
        <f>SUM(BC12:BC23)</f>
        <v>179527.53432016468</v>
      </c>
      <c r="BD24" s="619"/>
      <c r="BE24" s="321"/>
      <c r="BF24" s="627" t="s">
        <v>43</v>
      </c>
      <c r="BG24" s="628"/>
      <c r="BH24" s="628"/>
      <c r="BI24" s="628"/>
      <c r="BJ24" s="628"/>
      <c r="BK24" s="628"/>
      <c r="BL24" s="628"/>
      <c r="BM24" s="628"/>
      <c r="BN24" s="628"/>
      <c r="BO24" s="138">
        <f>SUM(BO12:BO23)</f>
        <v>179527.53432016468</v>
      </c>
      <c r="BP24" s="619"/>
      <c r="BR24" s="680" t="s">
        <v>43</v>
      </c>
      <c r="BS24" s="747"/>
      <c r="BT24" s="747"/>
      <c r="BU24" s="747"/>
      <c r="BV24" s="747"/>
      <c r="BW24" s="747"/>
      <c r="BX24" s="747"/>
      <c r="BY24" s="747"/>
      <c r="BZ24" s="682"/>
      <c r="CA24" s="138">
        <f>SUM(CA12:CA23)</f>
        <v>179527.53432016468</v>
      </c>
      <c r="CB24" s="619"/>
      <c r="CC24" s="321"/>
      <c r="CD24" s="680" t="s">
        <v>43</v>
      </c>
      <c r="CE24" s="747"/>
      <c r="CF24" s="747"/>
      <c r="CG24" s="747"/>
      <c r="CH24" s="747"/>
      <c r="CI24" s="747"/>
      <c r="CJ24" s="747"/>
      <c r="CK24" s="747"/>
      <c r="CL24" s="682"/>
      <c r="CM24" s="138">
        <f>SUM(CM12:CM23)</f>
        <v>69243.462275399987</v>
      </c>
      <c r="CN24" s="704"/>
      <c r="CO24" s="572" t="s">
        <v>43</v>
      </c>
      <c r="CP24" s="573"/>
      <c r="CQ24" s="573"/>
      <c r="CR24" s="573"/>
      <c r="CS24" s="573"/>
      <c r="CT24" s="573"/>
      <c r="CU24" s="573"/>
      <c r="CV24" s="573"/>
      <c r="CW24" s="574"/>
      <c r="CX24" s="138">
        <f>SUM(CX12:CX23)</f>
        <v>21283.4373870825</v>
      </c>
      <c r="CY24" s="580"/>
      <c r="CZ24" s="374">
        <f>CX24*CT19+CM24*CI20+CA24*BW19+BO24*BK19+BC24*AY19+AQ24*AM16+AF24*AB21+V24*R12</f>
        <v>12476562.978245147</v>
      </c>
      <c r="DA24" s="375"/>
      <c r="DB24" s="376"/>
      <c r="DC24" s="376"/>
      <c r="DD24" s="376"/>
      <c r="DE24" s="376"/>
      <c r="DF24" s="376"/>
      <c r="DG24" s="52"/>
      <c r="DH24" s="52"/>
    </row>
    <row r="25" spans="1:112" s="291" customFormat="1" ht="15.75">
      <c r="A25" s="287"/>
      <c r="B25" s="287"/>
      <c r="C25" s="287"/>
      <c r="D25" s="287"/>
      <c r="E25" s="287"/>
      <c r="F25" s="287"/>
      <c r="G25" s="287"/>
      <c r="H25" s="287"/>
      <c r="I25" s="287"/>
      <c r="J25" s="288"/>
      <c r="K25" s="289"/>
      <c r="L25" s="241"/>
      <c r="M25" s="290"/>
      <c r="N25" s="287"/>
      <c r="O25" s="287"/>
      <c r="P25" s="287"/>
      <c r="Q25" s="287"/>
      <c r="R25" s="287" t="str">
        <f>R8</f>
        <v>ОВЗ</v>
      </c>
      <c r="S25" s="287"/>
      <c r="T25" s="287"/>
      <c r="U25" s="287"/>
      <c r="V25" s="288"/>
      <c r="W25" s="241"/>
      <c r="X25" s="696" t="s">
        <v>186</v>
      </c>
      <c r="Y25" s="697"/>
      <c r="Z25" s="697"/>
      <c r="AA25" s="697"/>
      <c r="AB25" s="697"/>
      <c r="AC25" s="697"/>
      <c r="AD25" s="697"/>
      <c r="AE25" s="697"/>
      <c r="AF25" s="697"/>
      <c r="AG25" s="697"/>
      <c r="AH25" s="697"/>
      <c r="AI25" s="290"/>
      <c r="AJ25" s="287"/>
      <c r="AK25" s="287"/>
      <c r="AL25" s="287"/>
      <c r="AM25" s="287" t="str">
        <f>AM8</f>
        <v>ДОП</v>
      </c>
      <c r="AN25" s="287"/>
      <c r="AO25" s="287"/>
      <c r="AP25" s="287"/>
      <c r="AQ25" s="288"/>
      <c r="AR25" s="313"/>
      <c r="AT25" s="629" t="str">
        <f>AY8</f>
        <v>НАЧ</v>
      </c>
      <c r="AU25" s="630"/>
      <c r="AV25" s="630"/>
      <c r="AW25" s="630"/>
      <c r="AX25" s="630"/>
      <c r="AY25" s="630"/>
      <c r="AZ25" s="630"/>
      <c r="BA25" s="630"/>
      <c r="BB25" s="630"/>
      <c r="BC25" s="630"/>
      <c r="BD25" s="631"/>
      <c r="BE25" s="241"/>
      <c r="BF25" s="629" t="str">
        <f>BK8</f>
        <v>ОСН</v>
      </c>
      <c r="BG25" s="630"/>
      <c r="BH25" s="630"/>
      <c r="BI25" s="630"/>
      <c r="BJ25" s="630"/>
      <c r="BK25" s="630"/>
      <c r="BL25" s="630"/>
      <c r="BM25" s="630"/>
      <c r="BN25" s="630"/>
      <c r="BO25" s="630"/>
      <c r="BP25" s="631"/>
      <c r="BR25" s="290"/>
      <c r="BS25" s="287"/>
      <c r="BT25" s="287"/>
      <c r="BU25" s="287"/>
      <c r="BV25" s="287"/>
      <c r="BW25" s="287" t="str">
        <f>BW8</f>
        <v>СРЕД</v>
      </c>
      <c r="BX25" s="287"/>
      <c r="BY25" s="287"/>
      <c r="BZ25" s="287"/>
      <c r="CA25" s="288"/>
      <c r="CB25" s="313"/>
      <c r="CC25" s="241"/>
      <c r="CD25" s="606" t="str">
        <f>CI8</f>
        <v>ДОУ</v>
      </c>
      <c r="CE25" s="607"/>
      <c r="CF25" s="607"/>
      <c r="CG25" s="607"/>
      <c r="CH25" s="607"/>
      <c r="CI25" s="607"/>
      <c r="CJ25" s="607"/>
      <c r="CK25" s="607"/>
      <c r="CL25" s="607"/>
      <c r="CM25" s="607"/>
      <c r="CN25" s="608"/>
      <c r="CO25" s="575" t="str">
        <f>CT8</f>
        <v>ПРИСМОТР</v>
      </c>
      <c r="CP25" s="575"/>
      <c r="CQ25" s="575"/>
      <c r="CR25" s="575"/>
      <c r="CS25" s="575"/>
      <c r="CT25" s="575"/>
      <c r="CU25" s="575"/>
      <c r="CV25" s="575"/>
      <c r="CW25" s="575"/>
      <c r="CX25" s="575"/>
      <c r="CY25" s="575"/>
      <c r="CZ25" s="365">
        <f>CZ24-CZ23</f>
        <v>0</v>
      </c>
      <c r="DA25" s="366"/>
      <c r="DB25" s="366"/>
      <c r="DC25" s="367"/>
      <c r="DD25" s="367"/>
      <c r="DE25" s="367"/>
      <c r="DF25" s="367"/>
      <c r="DG25" s="367"/>
      <c r="DH25" s="367"/>
    </row>
    <row r="26" spans="1:112" s="32" customFormat="1" ht="68.25" customHeight="1">
      <c r="A26" s="31" t="s">
        <v>1</v>
      </c>
      <c r="B26" s="31" t="s">
        <v>3</v>
      </c>
      <c r="C26" s="663"/>
      <c r="D26" s="664"/>
      <c r="E26" s="31" t="s">
        <v>65</v>
      </c>
      <c r="F26" s="31" t="s">
        <v>2</v>
      </c>
      <c r="G26" s="26" t="s">
        <v>60</v>
      </c>
      <c r="H26" s="26" t="s">
        <v>75</v>
      </c>
      <c r="I26" s="26" t="s">
        <v>76</v>
      </c>
      <c r="J26" s="26" t="s">
        <v>5</v>
      </c>
      <c r="K26" s="26" t="s">
        <v>0</v>
      </c>
      <c r="L26" s="92"/>
      <c r="M26" s="139" t="s">
        <v>1</v>
      </c>
      <c r="N26" s="140" t="s">
        <v>3</v>
      </c>
      <c r="O26" s="663"/>
      <c r="P26" s="664"/>
      <c r="Q26" s="140" t="s">
        <v>65</v>
      </c>
      <c r="R26" s="140" t="s">
        <v>2</v>
      </c>
      <c r="S26" s="132" t="s">
        <v>60</v>
      </c>
      <c r="T26" s="132" t="s">
        <v>75</v>
      </c>
      <c r="U26" s="132" t="s">
        <v>76</v>
      </c>
      <c r="V26" s="132" t="s">
        <v>5</v>
      </c>
      <c r="W26" s="126" t="s">
        <v>0</v>
      </c>
      <c r="X26" s="248" t="s">
        <v>3</v>
      </c>
      <c r="Y26" s="663"/>
      <c r="Z26" s="664"/>
      <c r="AA26" s="140" t="s">
        <v>65</v>
      </c>
      <c r="AB26" s="140" t="s">
        <v>2</v>
      </c>
      <c r="AC26" s="132" t="s">
        <v>60</v>
      </c>
      <c r="AD26" s="132" t="s">
        <v>75</v>
      </c>
      <c r="AE26" s="132" t="s">
        <v>76</v>
      </c>
      <c r="AF26" s="132" t="s">
        <v>5</v>
      </c>
      <c r="AG26" s="672" t="s">
        <v>0</v>
      </c>
      <c r="AH26" s="673"/>
      <c r="AI26" s="248" t="s">
        <v>3</v>
      </c>
      <c r="AJ26" s="663"/>
      <c r="AK26" s="664"/>
      <c r="AL26" s="140" t="s">
        <v>65</v>
      </c>
      <c r="AM26" s="140" t="s">
        <v>2</v>
      </c>
      <c r="AN26" s="132" t="s">
        <v>60</v>
      </c>
      <c r="AO26" s="132" t="s">
        <v>75</v>
      </c>
      <c r="AP26" s="132" t="s">
        <v>76</v>
      </c>
      <c r="AQ26" s="132" t="s">
        <v>5</v>
      </c>
      <c r="AR26" s="312" t="s">
        <v>0</v>
      </c>
      <c r="AT26" s="139" t="s">
        <v>1</v>
      </c>
      <c r="AU26" s="140" t="s">
        <v>3</v>
      </c>
      <c r="AV26" s="755"/>
      <c r="AW26" s="755"/>
      <c r="AX26" s="140" t="s">
        <v>65</v>
      </c>
      <c r="AY26" s="140" t="s">
        <v>2</v>
      </c>
      <c r="AZ26" s="132" t="s">
        <v>60</v>
      </c>
      <c r="BA26" s="132" t="s">
        <v>75</v>
      </c>
      <c r="BB26" s="132" t="s">
        <v>76</v>
      </c>
      <c r="BC26" s="132" t="s">
        <v>5</v>
      </c>
      <c r="BD26" s="133" t="s">
        <v>0</v>
      </c>
      <c r="BE26" s="318"/>
      <c r="BF26" s="139" t="s">
        <v>1</v>
      </c>
      <c r="BG26" s="140" t="s">
        <v>3</v>
      </c>
      <c r="BH26" s="755"/>
      <c r="BI26" s="755"/>
      <c r="BJ26" s="140" t="s">
        <v>65</v>
      </c>
      <c r="BK26" s="140" t="s">
        <v>2</v>
      </c>
      <c r="BL26" s="132" t="s">
        <v>60</v>
      </c>
      <c r="BM26" s="132" t="s">
        <v>75</v>
      </c>
      <c r="BN26" s="132" t="s">
        <v>76</v>
      </c>
      <c r="BO26" s="132" t="s">
        <v>5</v>
      </c>
      <c r="BP26" s="133" t="s">
        <v>0</v>
      </c>
      <c r="BR26" s="139" t="s">
        <v>1</v>
      </c>
      <c r="BS26" s="140" t="s">
        <v>3</v>
      </c>
      <c r="BT26" s="663"/>
      <c r="BU26" s="664"/>
      <c r="BV26" s="140" t="s">
        <v>65</v>
      </c>
      <c r="BW26" s="140" t="s">
        <v>2</v>
      </c>
      <c r="BX26" s="132" t="s">
        <v>60</v>
      </c>
      <c r="BY26" s="132" t="s">
        <v>75</v>
      </c>
      <c r="BZ26" s="132" t="s">
        <v>76</v>
      </c>
      <c r="CA26" s="132" t="s">
        <v>5</v>
      </c>
      <c r="CB26" s="133" t="s">
        <v>0</v>
      </c>
      <c r="CC26" s="318"/>
      <c r="CD26" s="139" t="s">
        <v>1</v>
      </c>
      <c r="CE26" s="140" t="s">
        <v>3</v>
      </c>
      <c r="CF26" s="663"/>
      <c r="CG26" s="664"/>
      <c r="CH26" s="140" t="s">
        <v>65</v>
      </c>
      <c r="CI26" s="140" t="s">
        <v>2</v>
      </c>
      <c r="CJ26" s="132" t="s">
        <v>60</v>
      </c>
      <c r="CK26" s="132" t="s">
        <v>75</v>
      </c>
      <c r="CL26" s="132" t="s">
        <v>76</v>
      </c>
      <c r="CM26" s="132" t="s">
        <v>5</v>
      </c>
      <c r="CN26" s="126" t="s">
        <v>0</v>
      </c>
      <c r="CO26" s="139" t="s">
        <v>1</v>
      </c>
      <c r="CP26" s="140" t="s">
        <v>3</v>
      </c>
      <c r="CQ26" s="663"/>
      <c r="CR26" s="664"/>
      <c r="CS26" s="140" t="s">
        <v>65</v>
      </c>
      <c r="CT26" s="140" t="s">
        <v>2</v>
      </c>
      <c r="CU26" s="132" t="s">
        <v>60</v>
      </c>
      <c r="CV26" s="132" t="s">
        <v>75</v>
      </c>
      <c r="CW26" s="132" t="s">
        <v>76</v>
      </c>
      <c r="CX26" s="132" t="s">
        <v>5</v>
      </c>
      <c r="CY26" s="377" t="s">
        <v>0</v>
      </c>
      <c r="CZ26" s="368"/>
      <c r="DA26" s="368"/>
      <c r="DB26" s="368"/>
      <c r="DC26" s="362"/>
      <c r="DD26" s="368"/>
      <c r="DE26" s="368"/>
      <c r="DF26" s="369"/>
      <c r="DG26" s="368"/>
      <c r="DH26" s="368"/>
    </row>
    <row r="27" spans="1:112">
      <c r="A27" s="26">
        <v>1</v>
      </c>
      <c r="B27" s="26">
        <v>2</v>
      </c>
      <c r="C27" s="672"/>
      <c r="D27" s="710"/>
      <c r="E27" s="26">
        <v>3</v>
      </c>
      <c r="F27" s="26">
        <v>4</v>
      </c>
      <c r="G27" s="26" t="s">
        <v>80</v>
      </c>
      <c r="H27" s="26">
        <v>6</v>
      </c>
      <c r="I27" s="26">
        <v>7</v>
      </c>
      <c r="J27" s="26" t="s">
        <v>62</v>
      </c>
      <c r="K27" s="26">
        <v>9</v>
      </c>
      <c r="L27" s="92"/>
      <c r="M27" s="131">
        <v>1</v>
      </c>
      <c r="N27" s="132">
        <v>2</v>
      </c>
      <c r="O27" s="672"/>
      <c r="P27" s="710"/>
      <c r="Q27" s="132">
        <v>3</v>
      </c>
      <c r="R27" s="132">
        <v>4</v>
      </c>
      <c r="S27" s="132" t="s">
        <v>80</v>
      </c>
      <c r="T27" s="132">
        <v>6</v>
      </c>
      <c r="U27" s="132">
        <v>7</v>
      </c>
      <c r="V27" s="132" t="s">
        <v>62</v>
      </c>
      <c r="W27" s="126">
        <v>9</v>
      </c>
      <c r="X27" s="245">
        <v>2</v>
      </c>
      <c r="Y27" s="672"/>
      <c r="Z27" s="710"/>
      <c r="AA27" s="132">
        <v>3</v>
      </c>
      <c r="AB27" s="132">
        <v>4</v>
      </c>
      <c r="AC27" s="132" t="s">
        <v>80</v>
      </c>
      <c r="AD27" s="132">
        <v>6</v>
      </c>
      <c r="AE27" s="132">
        <v>7</v>
      </c>
      <c r="AF27" s="132" t="s">
        <v>62</v>
      </c>
      <c r="AG27" s="672">
        <v>9</v>
      </c>
      <c r="AH27" s="673"/>
      <c r="AI27" s="245">
        <v>2</v>
      </c>
      <c r="AJ27" s="672"/>
      <c r="AK27" s="710"/>
      <c r="AL27" s="132">
        <v>3</v>
      </c>
      <c r="AM27" s="132">
        <v>4</v>
      </c>
      <c r="AN27" s="132" t="s">
        <v>80</v>
      </c>
      <c r="AO27" s="132">
        <v>6</v>
      </c>
      <c r="AP27" s="132">
        <v>7</v>
      </c>
      <c r="AQ27" s="132" t="s">
        <v>62</v>
      </c>
      <c r="AR27" s="312">
        <v>9</v>
      </c>
      <c r="AT27" s="131">
        <v>1</v>
      </c>
      <c r="AU27" s="132">
        <v>2</v>
      </c>
      <c r="AV27" s="736"/>
      <c r="AW27" s="736"/>
      <c r="AX27" s="132">
        <v>3</v>
      </c>
      <c r="AY27" s="132">
        <v>4</v>
      </c>
      <c r="AZ27" s="132" t="s">
        <v>80</v>
      </c>
      <c r="BA27" s="132">
        <v>6</v>
      </c>
      <c r="BB27" s="132">
        <v>7</v>
      </c>
      <c r="BC27" s="132" t="s">
        <v>62</v>
      </c>
      <c r="BD27" s="133">
        <v>9</v>
      </c>
      <c r="BE27" s="318"/>
      <c r="BF27" s="131">
        <v>1</v>
      </c>
      <c r="BG27" s="132">
        <v>2</v>
      </c>
      <c r="BH27" s="736"/>
      <c r="BI27" s="736"/>
      <c r="BJ27" s="132">
        <v>3</v>
      </c>
      <c r="BK27" s="132">
        <v>4</v>
      </c>
      <c r="BL27" s="132" t="s">
        <v>80</v>
      </c>
      <c r="BM27" s="132">
        <v>6</v>
      </c>
      <c r="BN27" s="132">
        <v>7</v>
      </c>
      <c r="BO27" s="132" t="s">
        <v>62</v>
      </c>
      <c r="BP27" s="133">
        <v>9</v>
      </c>
      <c r="BR27" s="131">
        <v>1</v>
      </c>
      <c r="BS27" s="132">
        <v>2</v>
      </c>
      <c r="BT27" s="672"/>
      <c r="BU27" s="710"/>
      <c r="BV27" s="132">
        <v>3</v>
      </c>
      <c r="BW27" s="132">
        <v>4</v>
      </c>
      <c r="BX27" s="132" t="s">
        <v>80</v>
      </c>
      <c r="BY27" s="132">
        <v>6</v>
      </c>
      <c r="BZ27" s="132">
        <v>7</v>
      </c>
      <c r="CA27" s="132" t="s">
        <v>62</v>
      </c>
      <c r="CB27" s="133">
        <v>9</v>
      </c>
      <c r="CC27" s="318"/>
      <c r="CD27" s="131">
        <v>1</v>
      </c>
      <c r="CE27" s="132">
        <v>2</v>
      </c>
      <c r="CF27" s="672"/>
      <c r="CG27" s="710"/>
      <c r="CH27" s="132">
        <v>3</v>
      </c>
      <c r="CI27" s="132">
        <v>4</v>
      </c>
      <c r="CJ27" s="132" t="s">
        <v>80</v>
      </c>
      <c r="CK27" s="132">
        <v>6</v>
      </c>
      <c r="CL27" s="132">
        <v>7</v>
      </c>
      <c r="CM27" s="132" t="s">
        <v>62</v>
      </c>
      <c r="CN27" s="126">
        <v>9</v>
      </c>
      <c r="CO27" s="131">
        <v>1</v>
      </c>
      <c r="CP27" s="132">
        <v>2</v>
      </c>
      <c r="CQ27" s="672"/>
      <c r="CR27" s="710"/>
      <c r="CS27" s="132">
        <v>3</v>
      </c>
      <c r="CT27" s="132">
        <v>4</v>
      </c>
      <c r="CU27" s="132" t="s">
        <v>80</v>
      </c>
      <c r="CV27" s="132">
        <v>6</v>
      </c>
      <c r="CW27" s="132">
        <v>7</v>
      </c>
      <c r="CX27" s="132" t="s">
        <v>62</v>
      </c>
      <c r="CY27" s="133">
        <v>9</v>
      </c>
    </row>
    <row r="28" spans="1:112">
      <c r="A28" s="712" t="s">
        <v>6</v>
      </c>
      <c r="B28" s="712"/>
      <c r="C28" s="712"/>
      <c r="D28" s="712"/>
      <c r="E28" s="712"/>
      <c r="F28" s="712"/>
      <c r="G28" s="712"/>
      <c r="H28" s="712"/>
      <c r="I28" s="712"/>
      <c r="J28" s="712"/>
      <c r="K28" s="713"/>
      <c r="L28" s="87"/>
      <c r="M28" s="581" t="s">
        <v>6</v>
      </c>
      <c r="N28" s="712"/>
      <c r="O28" s="712"/>
      <c r="P28" s="712"/>
      <c r="Q28" s="712"/>
      <c r="R28" s="712"/>
      <c r="S28" s="712"/>
      <c r="T28" s="712"/>
      <c r="U28" s="712"/>
      <c r="V28" s="712"/>
      <c r="W28" s="582"/>
      <c r="X28" s="639" t="s">
        <v>6</v>
      </c>
      <c r="Y28" s="582"/>
      <c r="Z28" s="582"/>
      <c r="AA28" s="582"/>
      <c r="AB28" s="582"/>
      <c r="AC28" s="582"/>
      <c r="AD28" s="582"/>
      <c r="AE28" s="582"/>
      <c r="AF28" s="582"/>
      <c r="AG28" s="582"/>
      <c r="AH28" s="582"/>
      <c r="AI28" s="309" t="s">
        <v>6</v>
      </c>
      <c r="AJ28" s="310"/>
      <c r="AK28" s="310"/>
      <c r="AL28" s="310"/>
      <c r="AM28" s="310"/>
      <c r="AN28" s="310"/>
      <c r="AO28" s="310"/>
      <c r="AP28" s="310"/>
      <c r="AQ28" s="310"/>
      <c r="AR28" s="311"/>
      <c r="AS28" s="310"/>
      <c r="AT28" s="590" t="s">
        <v>6</v>
      </c>
      <c r="AU28" s="591"/>
      <c r="AV28" s="591"/>
      <c r="AW28" s="591"/>
      <c r="AX28" s="591"/>
      <c r="AY28" s="591"/>
      <c r="AZ28" s="591"/>
      <c r="BA28" s="591"/>
      <c r="BB28" s="591"/>
      <c r="BC28" s="591"/>
      <c r="BD28" s="592"/>
      <c r="BE28" s="319"/>
      <c r="BF28" s="590" t="s">
        <v>6</v>
      </c>
      <c r="BG28" s="591"/>
      <c r="BH28" s="591"/>
      <c r="BI28" s="591"/>
      <c r="BJ28" s="591"/>
      <c r="BK28" s="591"/>
      <c r="BL28" s="591"/>
      <c r="BM28" s="591"/>
      <c r="BN28" s="591"/>
      <c r="BO28" s="591"/>
      <c r="BP28" s="592"/>
      <c r="BR28" s="581" t="s">
        <v>6</v>
      </c>
      <c r="BS28" s="582"/>
      <c r="BT28" s="582"/>
      <c r="BU28" s="582"/>
      <c r="BV28" s="582"/>
      <c r="BW28" s="582"/>
      <c r="BX28" s="582"/>
      <c r="BY28" s="582"/>
      <c r="BZ28" s="582"/>
      <c r="CA28" s="582"/>
      <c r="CB28" s="583"/>
      <c r="CC28" s="386">
        <f>DA44</f>
        <v>57600</v>
      </c>
      <c r="CD28" s="581" t="s">
        <v>6</v>
      </c>
      <c r="CE28" s="582"/>
      <c r="CF28" s="582"/>
      <c r="CG28" s="582"/>
      <c r="CH28" s="582"/>
      <c r="CI28" s="582"/>
      <c r="CJ28" s="582"/>
      <c r="CK28" s="582"/>
      <c r="CL28" s="582"/>
      <c r="CM28" s="582"/>
      <c r="CN28" s="582"/>
      <c r="CO28" s="581" t="s">
        <v>6</v>
      </c>
      <c r="CP28" s="582"/>
      <c r="CQ28" s="582"/>
      <c r="CR28" s="582"/>
      <c r="CS28" s="582"/>
      <c r="CT28" s="582"/>
      <c r="CU28" s="582"/>
      <c r="CV28" s="582"/>
      <c r="CW28" s="582"/>
      <c r="CX28" s="582"/>
      <c r="CY28" s="583"/>
      <c r="DA28" s="12" t="s">
        <v>209</v>
      </c>
      <c r="DB28" s="12" t="s">
        <v>210</v>
      </c>
    </row>
    <row r="29" spans="1:112" ht="32.25" customHeight="1" outlineLevel="1">
      <c r="A29" s="22">
        <v>1</v>
      </c>
      <c r="B29" s="15" t="s">
        <v>82</v>
      </c>
      <c r="C29" s="661"/>
      <c r="D29" s="662"/>
      <c r="E29" s="34">
        <v>11</v>
      </c>
      <c r="F29" s="8">
        <f>F15</f>
        <v>68</v>
      </c>
      <c r="G29" s="55">
        <f>E29/F29</f>
        <v>0.16176470588235295</v>
      </c>
      <c r="H29" s="14">
        <v>1</v>
      </c>
      <c r="I29" s="28">
        <v>150</v>
      </c>
      <c r="J29" s="50">
        <f t="shared" ref="J29:J54" si="29">IFERROR(G29*I29/H29,0)</f>
        <v>24.264705882352942</v>
      </c>
      <c r="K29" s="714" t="s">
        <v>61</v>
      </c>
      <c r="L29" s="51"/>
      <c r="M29" s="134">
        <v>1</v>
      </c>
      <c r="N29" s="62" t="s">
        <v>82</v>
      </c>
      <c r="O29" s="578"/>
      <c r="P29" s="579"/>
      <c r="Q29" s="178"/>
      <c r="R29" s="174">
        <f>R16</f>
        <v>0</v>
      </c>
      <c r="S29" s="179">
        <v>0</v>
      </c>
      <c r="T29" s="176">
        <v>1</v>
      </c>
      <c r="U29" s="136">
        <f>AE29</f>
        <v>450</v>
      </c>
      <c r="V29" s="135">
        <f t="shared" ref="V29:V54" si="30">IFERROR(S29*U29/T29,0)</f>
        <v>0</v>
      </c>
      <c r="W29" s="750" t="s">
        <v>61</v>
      </c>
      <c r="X29" s="246" t="s">
        <v>82</v>
      </c>
      <c r="Y29" s="578"/>
      <c r="Z29" s="579"/>
      <c r="AA29" s="178"/>
      <c r="AB29" s="174"/>
      <c r="AC29" s="179" t="e">
        <f>AA29/AB29</f>
        <v>#DIV/0!</v>
      </c>
      <c r="AD29" s="176">
        <v>1</v>
      </c>
      <c r="AE29" s="177">
        <f>AP29</f>
        <v>450</v>
      </c>
      <c r="AF29" s="135">
        <f t="shared" ref="AF29:AF54" si="31">IFERROR(AC29*AE29/AD29,0)</f>
        <v>0</v>
      </c>
      <c r="AG29" s="698" t="s">
        <v>61</v>
      </c>
      <c r="AH29" s="699"/>
      <c r="AI29" s="246" t="s">
        <v>82</v>
      </c>
      <c r="AJ29" s="578"/>
      <c r="AK29" s="579"/>
      <c r="AL29" s="178"/>
      <c r="AM29" s="174"/>
      <c r="AN29" s="179" t="e">
        <f>AL29/AM29</f>
        <v>#DIV/0!</v>
      </c>
      <c r="AO29" s="176">
        <v>1</v>
      </c>
      <c r="AP29" s="177">
        <f>BB29</f>
        <v>450</v>
      </c>
      <c r="AQ29" s="135">
        <f t="shared" ref="AQ29:AQ54" si="32">IFERROR(AN29*AP29/AO29,0)</f>
        <v>0</v>
      </c>
      <c r="AR29" s="760" t="s">
        <v>61</v>
      </c>
      <c r="AT29" s="134">
        <v>1</v>
      </c>
      <c r="AU29" s="62" t="s">
        <v>82</v>
      </c>
      <c r="AV29" s="655"/>
      <c r="AW29" s="655"/>
      <c r="AX29" s="178">
        <f>10/53*AY29</f>
        <v>3.3962264150943398</v>
      </c>
      <c r="AY29" s="174">
        <f>AY16</f>
        <v>18</v>
      </c>
      <c r="AZ29" s="179">
        <f>AX29/AY29</f>
        <v>0.18867924528301888</v>
      </c>
      <c r="BA29" s="176">
        <v>1</v>
      </c>
      <c r="BB29" s="136">
        <f>BN29</f>
        <v>450</v>
      </c>
      <c r="BC29" s="135">
        <f t="shared" ref="BC29:BC54" si="33">IFERROR(AZ29*BB29/BA29,0)</f>
        <v>84.905660377358501</v>
      </c>
      <c r="BD29" s="756" t="s">
        <v>61</v>
      </c>
      <c r="BE29" s="242"/>
      <c r="BF29" s="134">
        <v>1</v>
      </c>
      <c r="BG29" s="62" t="s">
        <v>82</v>
      </c>
      <c r="BH29" s="655"/>
      <c r="BI29" s="655"/>
      <c r="BJ29" s="178">
        <f>10/53*BK29</f>
        <v>5.2830188679245289</v>
      </c>
      <c r="BK29" s="174">
        <f>BK16</f>
        <v>28</v>
      </c>
      <c r="BL29" s="179">
        <f>BJ29/BK29</f>
        <v>0.18867924528301888</v>
      </c>
      <c r="BM29" s="176">
        <v>1</v>
      </c>
      <c r="BN29" s="136">
        <f>BZ29</f>
        <v>450</v>
      </c>
      <c r="BO29" s="135">
        <f t="shared" ref="BO29:BO54" si="34">IFERROR(BL29*BN29/BM29,0)</f>
        <v>84.905660377358501</v>
      </c>
      <c r="BP29" s="756" t="s">
        <v>61</v>
      </c>
      <c r="BR29" s="134">
        <v>1</v>
      </c>
      <c r="BS29" s="62" t="s">
        <v>82</v>
      </c>
      <c r="BT29" s="578"/>
      <c r="BU29" s="579"/>
      <c r="BV29" s="178">
        <f>10/53*BW29</f>
        <v>1.3207547169811322</v>
      </c>
      <c r="BW29" s="174">
        <f>BW$12</f>
        <v>7</v>
      </c>
      <c r="BX29" s="179">
        <f>BV29/BW29</f>
        <v>0.18867924528301888</v>
      </c>
      <c r="BY29" s="176">
        <v>1</v>
      </c>
      <c r="BZ29" s="136">
        <v>450</v>
      </c>
      <c r="CA29" s="135">
        <f t="shared" ref="CA29:CA54" si="35">IFERROR(BX29*BZ29/BY29,0)</f>
        <v>84.905660377358501</v>
      </c>
      <c r="CB29" s="760" t="s">
        <v>61</v>
      </c>
      <c r="CC29" s="242"/>
      <c r="CD29" s="134">
        <v>1</v>
      </c>
      <c r="CE29" s="467" t="s">
        <v>211</v>
      </c>
      <c r="CF29" s="578"/>
      <c r="CG29" s="579"/>
      <c r="CH29" s="178">
        <f>5/16*CI29</f>
        <v>5</v>
      </c>
      <c r="CI29" s="174">
        <f>CI16</f>
        <v>16</v>
      </c>
      <c r="CJ29" s="334">
        <f>CH29/CI29</f>
        <v>0.3125</v>
      </c>
      <c r="CK29" s="176">
        <v>1</v>
      </c>
      <c r="CL29" s="177">
        <v>300</v>
      </c>
      <c r="CM29" s="135">
        <f t="shared" ref="CM29:CM54" si="36">IFERROR(CJ29*CL29/CK29,0)</f>
        <v>93.75</v>
      </c>
      <c r="CN29" s="750" t="s">
        <v>61</v>
      </c>
      <c r="CO29" s="350">
        <v>1</v>
      </c>
      <c r="CP29" s="62" t="s">
        <v>191</v>
      </c>
      <c r="CQ29" s="768"/>
      <c r="CR29" s="579"/>
      <c r="CS29" s="118">
        <v>1</v>
      </c>
      <c r="CT29" s="174">
        <f>CT16</f>
        <v>16</v>
      </c>
      <c r="CU29" s="334">
        <f>CS29/CT29</f>
        <v>6.25E-2</v>
      </c>
      <c r="CV29" s="176">
        <v>1</v>
      </c>
      <c r="CW29" s="177">
        <v>7000</v>
      </c>
      <c r="CX29" s="135">
        <f t="shared" ref="CX29:CX54" si="37">IFERROR(CU29*CW29/CV29,0)</f>
        <v>437.5</v>
      </c>
      <c r="CY29" s="760" t="s">
        <v>61</v>
      </c>
      <c r="DA29" s="45">
        <f>CA29*BW29+BO29*BK29+BC29*AY29+AF29*AB29</f>
        <v>4500.0000000000009</v>
      </c>
      <c r="DB29" s="12">
        <f>CM29*CI29+CX29*CT29</f>
        <v>8500</v>
      </c>
    </row>
    <row r="30" spans="1:112" outlineLevel="1">
      <c r="A30" s="22">
        <v>2</v>
      </c>
      <c r="B30" s="15" t="s">
        <v>83</v>
      </c>
      <c r="C30" s="661"/>
      <c r="D30" s="662"/>
      <c r="E30" s="34">
        <f>11*10</f>
        <v>110</v>
      </c>
      <c r="F30" s="84">
        <f>F12</f>
        <v>68</v>
      </c>
      <c r="G30" s="55">
        <f t="shared" ref="G30:G54" si="38">E30/F30</f>
        <v>1.6176470588235294</v>
      </c>
      <c r="H30" s="14">
        <v>1</v>
      </c>
      <c r="I30" s="28">
        <v>250</v>
      </c>
      <c r="J30" s="50">
        <f t="shared" si="29"/>
        <v>404.41176470588238</v>
      </c>
      <c r="K30" s="715"/>
      <c r="L30" s="51"/>
      <c r="M30" s="134">
        <v>2</v>
      </c>
      <c r="N30" s="62" t="s">
        <v>83</v>
      </c>
      <c r="O30" s="578"/>
      <c r="P30" s="579"/>
      <c r="Q30" s="178"/>
      <c r="R30" s="174">
        <f>R16</f>
        <v>0</v>
      </c>
      <c r="S30" s="179">
        <v>0</v>
      </c>
      <c r="T30" s="176">
        <v>1</v>
      </c>
      <c r="U30" s="136">
        <f t="shared" ref="U30:U48" si="39">AE30</f>
        <v>4530</v>
      </c>
      <c r="V30" s="135">
        <f t="shared" si="30"/>
        <v>0</v>
      </c>
      <c r="W30" s="751"/>
      <c r="X30" s="246" t="s">
        <v>83</v>
      </c>
      <c r="Y30" s="578"/>
      <c r="Z30" s="579"/>
      <c r="AA30" s="178">
        <f>1*10/69*AB30</f>
        <v>2.318840579710145</v>
      </c>
      <c r="AB30" s="174">
        <f>AB$21</f>
        <v>16</v>
      </c>
      <c r="AC30" s="179">
        <f t="shared" ref="AC30:AC43" si="40">AA30/AB30</f>
        <v>0.14492753623188406</v>
      </c>
      <c r="AD30" s="176">
        <v>1</v>
      </c>
      <c r="AE30" s="177">
        <f t="shared" ref="AE30:AE49" si="41">AP30</f>
        <v>4530</v>
      </c>
      <c r="AF30" s="135">
        <f t="shared" si="31"/>
        <v>656.52173913043475</v>
      </c>
      <c r="AG30" s="698"/>
      <c r="AH30" s="699"/>
      <c r="AI30" s="246" t="s">
        <v>83</v>
      </c>
      <c r="AJ30" s="578"/>
      <c r="AK30" s="579"/>
      <c r="AL30" s="178"/>
      <c r="AM30" s="174"/>
      <c r="AN30" s="179" t="e">
        <f t="shared" ref="AN30:AN43" si="42">AL30/AM30</f>
        <v>#DIV/0!</v>
      </c>
      <c r="AO30" s="176">
        <v>1</v>
      </c>
      <c r="AP30" s="177">
        <f t="shared" ref="AP30:AP49" si="43">BB30</f>
        <v>4530</v>
      </c>
      <c r="AQ30" s="135">
        <f t="shared" si="32"/>
        <v>0</v>
      </c>
      <c r="AR30" s="761"/>
      <c r="AT30" s="134">
        <v>2</v>
      </c>
      <c r="AU30" s="62" t="s">
        <v>83</v>
      </c>
      <c r="AV30" s="655"/>
      <c r="AW30" s="655"/>
      <c r="AX30" s="178">
        <f>1*10/69*AY30</f>
        <v>2.6086956521739131</v>
      </c>
      <c r="AY30" s="174">
        <f>AY16</f>
        <v>18</v>
      </c>
      <c r="AZ30" s="179">
        <f t="shared" ref="AZ30:AZ43" si="44">AX30/AY30</f>
        <v>0.14492753623188406</v>
      </c>
      <c r="BA30" s="176">
        <v>1</v>
      </c>
      <c r="BB30" s="136">
        <f>BN30</f>
        <v>4530</v>
      </c>
      <c r="BC30" s="135">
        <f t="shared" si="33"/>
        <v>656.52173913043475</v>
      </c>
      <c r="BD30" s="756"/>
      <c r="BE30" s="242"/>
      <c r="BF30" s="134">
        <v>2</v>
      </c>
      <c r="BG30" s="62" t="s">
        <v>83</v>
      </c>
      <c r="BH30" s="655"/>
      <c r="BI30" s="655"/>
      <c r="BJ30" s="178">
        <f>1*10/69*BK30</f>
        <v>4.0579710144927539</v>
      </c>
      <c r="BK30" s="174">
        <f>BK16</f>
        <v>28</v>
      </c>
      <c r="BL30" s="179">
        <f t="shared" ref="BL30:BL43" si="45">BJ30/BK30</f>
        <v>0.14492753623188406</v>
      </c>
      <c r="BM30" s="176">
        <v>1</v>
      </c>
      <c r="BN30" s="136">
        <f t="shared" ref="BN30:BN49" si="46">BZ30</f>
        <v>4530</v>
      </c>
      <c r="BO30" s="135">
        <f t="shared" si="34"/>
        <v>656.52173913043475</v>
      </c>
      <c r="BP30" s="756"/>
      <c r="BR30" s="134">
        <v>2</v>
      </c>
      <c r="BS30" s="62" t="s">
        <v>83</v>
      </c>
      <c r="BT30" s="578"/>
      <c r="BU30" s="579"/>
      <c r="BV30" s="178">
        <f>1*10/69*BW30</f>
        <v>1.0144927536231885</v>
      </c>
      <c r="BW30" s="174">
        <f t="shared" ref="BW30:BW54" si="47">BW$12</f>
        <v>7</v>
      </c>
      <c r="BX30" s="179">
        <f t="shared" ref="BX30:BX43" si="48">BV30/BW30</f>
        <v>0.14492753623188406</v>
      </c>
      <c r="BY30" s="176">
        <v>1</v>
      </c>
      <c r="BZ30" s="136">
        <f>6075-1545</f>
        <v>4530</v>
      </c>
      <c r="CA30" s="135">
        <f t="shared" si="35"/>
        <v>656.52173913043475</v>
      </c>
      <c r="CB30" s="761"/>
      <c r="CC30" s="242"/>
      <c r="CD30" s="134">
        <v>2</v>
      </c>
      <c r="CE30" s="467" t="s">
        <v>212</v>
      </c>
      <c r="CF30" s="578"/>
      <c r="CG30" s="579"/>
      <c r="CH30" s="178">
        <f>3/16*CI30</f>
        <v>3</v>
      </c>
      <c r="CI30" s="174">
        <f>CI16</f>
        <v>16</v>
      </c>
      <c r="CJ30" s="334">
        <f t="shared" ref="CJ30:CJ43" si="49">CH30/CI30</f>
        <v>0.1875</v>
      </c>
      <c r="CK30" s="176">
        <v>1</v>
      </c>
      <c r="CL30" s="177">
        <v>200</v>
      </c>
      <c r="CM30" s="135">
        <f t="shared" si="36"/>
        <v>37.5</v>
      </c>
      <c r="CN30" s="751"/>
      <c r="CO30" s="350">
        <v>2</v>
      </c>
      <c r="CP30" s="62" t="s">
        <v>192</v>
      </c>
      <c r="CQ30" s="768"/>
      <c r="CR30" s="579"/>
      <c r="CS30" s="178">
        <v>1</v>
      </c>
      <c r="CT30" s="174">
        <f>CT16</f>
        <v>16</v>
      </c>
      <c r="CU30" s="334">
        <f t="shared" ref="CU30:CU43" si="50">CS30/CT30</f>
        <v>6.25E-2</v>
      </c>
      <c r="CV30" s="176">
        <v>1</v>
      </c>
      <c r="CW30" s="177">
        <v>8000</v>
      </c>
      <c r="CX30" s="135">
        <f t="shared" si="37"/>
        <v>500</v>
      </c>
      <c r="CY30" s="761"/>
      <c r="DA30" s="45">
        <f>CA30*BW30+BO30*BK30+BC30*AY30+AF30*AB30</f>
        <v>45300</v>
      </c>
      <c r="DB30" s="12">
        <f t="shared" ref="DB30:DB33" si="51">CM30*CI30+CX30*CT30</f>
        <v>8600</v>
      </c>
    </row>
    <row r="31" spans="1:112">
      <c r="A31" s="22">
        <v>3</v>
      </c>
      <c r="B31" s="15" t="s">
        <v>84</v>
      </c>
      <c r="C31" s="661"/>
      <c r="D31" s="662"/>
      <c r="E31" s="34">
        <f>1*20</f>
        <v>20</v>
      </c>
      <c r="F31" s="8">
        <f>F12</f>
        <v>68</v>
      </c>
      <c r="G31" s="55">
        <f t="shared" si="38"/>
        <v>0.29411764705882354</v>
      </c>
      <c r="H31" s="14">
        <v>1</v>
      </c>
      <c r="I31" s="28">
        <v>240</v>
      </c>
      <c r="J31" s="50">
        <f t="shared" si="29"/>
        <v>70.588235294117652</v>
      </c>
      <c r="K31" s="715"/>
      <c r="L31" s="51"/>
      <c r="M31" s="134">
        <v>3</v>
      </c>
      <c r="N31" s="62" t="s">
        <v>84</v>
      </c>
      <c r="O31" s="578"/>
      <c r="P31" s="579"/>
      <c r="Q31" s="178"/>
      <c r="R31" s="174">
        <f>R16</f>
        <v>0</v>
      </c>
      <c r="S31" s="179">
        <v>0</v>
      </c>
      <c r="T31" s="176">
        <v>1</v>
      </c>
      <c r="U31" s="136">
        <f t="shared" si="39"/>
        <v>240</v>
      </c>
      <c r="V31" s="135">
        <f t="shared" si="30"/>
        <v>0</v>
      </c>
      <c r="W31" s="751"/>
      <c r="X31" s="246" t="s">
        <v>84</v>
      </c>
      <c r="Y31" s="578"/>
      <c r="Z31" s="579"/>
      <c r="AA31" s="178">
        <f>23/69*AB31</f>
        <v>5.333333333333333</v>
      </c>
      <c r="AB31" s="174">
        <f t="shared" ref="AB31:AB49" si="52">AB$21</f>
        <v>16</v>
      </c>
      <c r="AC31" s="179">
        <f t="shared" si="40"/>
        <v>0.33333333333333331</v>
      </c>
      <c r="AD31" s="176">
        <v>1</v>
      </c>
      <c r="AE31" s="177">
        <f t="shared" si="41"/>
        <v>240</v>
      </c>
      <c r="AF31" s="135">
        <f t="shared" si="31"/>
        <v>80</v>
      </c>
      <c r="AG31" s="698"/>
      <c r="AH31" s="699"/>
      <c r="AI31" s="246" t="s">
        <v>84</v>
      </c>
      <c r="AJ31" s="578"/>
      <c r="AK31" s="579"/>
      <c r="AL31" s="178"/>
      <c r="AM31" s="174"/>
      <c r="AN31" s="179" t="e">
        <f t="shared" si="42"/>
        <v>#DIV/0!</v>
      </c>
      <c r="AO31" s="176">
        <v>1</v>
      </c>
      <c r="AP31" s="177">
        <f t="shared" si="43"/>
        <v>240</v>
      </c>
      <c r="AQ31" s="135">
        <f t="shared" si="32"/>
        <v>0</v>
      </c>
      <c r="AR31" s="761"/>
      <c r="AT31" s="134">
        <v>3</v>
      </c>
      <c r="AU31" s="62" t="s">
        <v>84</v>
      </c>
      <c r="AV31" s="655"/>
      <c r="AW31" s="655"/>
      <c r="AX31" s="178">
        <f>23/69*AY31</f>
        <v>6</v>
      </c>
      <c r="AY31" s="174">
        <f>AY16</f>
        <v>18</v>
      </c>
      <c r="AZ31" s="179">
        <f t="shared" si="44"/>
        <v>0.33333333333333331</v>
      </c>
      <c r="BA31" s="176">
        <v>1</v>
      </c>
      <c r="BB31" s="136">
        <f t="shared" ref="BB31:BB49" si="53">BN31</f>
        <v>240</v>
      </c>
      <c r="BC31" s="135">
        <f t="shared" si="33"/>
        <v>80</v>
      </c>
      <c r="BD31" s="756"/>
      <c r="BE31" s="242"/>
      <c r="BF31" s="134">
        <v>3</v>
      </c>
      <c r="BG31" s="62" t="s">
        <v>84</v>
      </c>
      <c r="BH31" s="655"/>
      <c r="BI31" s="655"/>
      <c r="BJ31" s="178">
        <f>23/69*BK31</f>
        <v>9.3333333333333321</v>
      </c>
      <c r="BK31" s="174">
        <f>BK16</f>
        <v>28</v>
      </c>
      <c r="BL31" s="179">
        <f t="shared" si="45"/>
        <v>0.33333333333333331</v>
      </c>
      <c r="BM31" s="176">
        <v>1</v>
      </c>
      <c r="BN31" s="136">
        <f t="shared" si="46"/>
        <v>240</v>
      </c>
      <c r="BO31" s="135">
        <f t="shared" si="34"/>
        <v>80</v>
      </c>
      <c r="BP31" s="756"/>
      <c r="BR31" s="134">
        <v>3</v>
      </c>
      <c r="BS31" s="62" t="s">
        <v>84</v>
      </c>
      <c r="BT31" s="578"/>
      <c r="BU31" s="579"/>
      <c r="BV31" s="178">
        <f>23/69*BW31</f>
        <v>2.333333333333333</v>
      </c>
      <c r="BW31" s="174">
        <f t="shared" si="47"/>
        <v>7</v>
      </c>
      <c r="BX31" s="179">
        <f t="shared" si="48"/>
        <v>0.33333333333333331</v>
      </c>
      <c r="BY31" s="176">
        <v>1</v>
      </c>
      <c r="BZ31" s="136">
        <v>240</v>
      </c>
      <c r="CA31" s="135">
        <f t="shared" si="35"/>
        <v>80</v>
      </c>
      <c r="CB31" s="761"/>
      <c r="CC31" s="242"/>
      <c r="CD31" s="134">
        <v>3</v>
      </c>
      <c r="CE31" s="467" t="s">
        <v>213</v>
      </c>
      <c r="CF31" s="578"/>
      <c r="CG31" s="579"/>
      <c r="CH31" s="178">
        <f>2/16*CI31</f>
        <v>2</v>
      </c>
      <c r="CI31" s="174">
        <f>CI16</f>
        <v>16</v>
      </c>
      <c r="CJ31" s="334">
        <f t="shared" si="49"/>
        <v>0.125</v>
      </c>
      <c r="CK31" s="176">
        <v>1</v>
      </c>
      <c r="CL31" s="177">
        <v>350</v>
      </c>
      <c r="CM31" s="135">
        <f t="shared" si="36"/>
        <v>43.75</v>
      </c>
      <c r="CN31" s="751"/>
      <c r="CO31" s="350">
        <v>3</v>
      </c>
      <c r="CP31" s="62" t="s">
        <v>216</v>
      </c>
      <c r="CQ31" s="768"/>
      <c r="CR31" s="579"/>
      <c r="CS31" s="178">
        <v>1</v>
      </c>
      <c r="CT31" s="174">
        <f>CT16</f>
        <v>16</v>
      </c>
      <c r="CU31" s="334">
        <f t="shared" si="50"/>
        <v>6.25E-2</v>
      </c>
      <c r="CV31" s="176">
        <v>1</v>
      </c>
      <c r="CW31" s="177">
        <v>15000</v>
      </c>
      <c r="CX31" s="135">
        <f t="shared" si="37"/>
        <v>937.5</v>
      </c>
      <c r="CY31" s="761"/>
      <c r="DA31" s="45">
        <f>CA31*BW31+BO31*BK31+BC31*AY31+AF31*AB31</f>
        <v>5520</v>
      </c>
      <c r="DB31" s="12">
        <f t="shared" si="51"/>
        <v>15700</v>
      </c>
    </row>
    <row r="32" spans="1:112" s="417" customFormat="1" outlineLevel="1">
      <c r="A32" s="398">
        <v>4</v>
      </c>
      <c r="B32" s="399" t="s">
        <v>85</v>
      </c>
      <c r="C32" s="717"/>
      <c r="D32" s="718"/>
      <c r="E32" s="400">
        <f>1*11*4</f>
        <v>44</v>
      </c>
      <c r="F32" s="401">
        <f>F12</f>
        <v>68</v>
      </c>
      <c r="G32" s="402">
        <f t="shared" si="38"/>
        <v>0.6470588235294118</v>
      </c>
      <c r="H32" s="403">
        <v>1</v>
      </c>
      <c r="I32" s="404">
        <v>50</v>
      </c>
      <c r="J32" s="405">
        <f t="shared" si="29"/>
        <v>32.352941176470587</v>
      </c>
      <c r="K32" s="715"/>
      <c r="L32" s="406"/>
      <c r="M32" s="407">
        <v>4</v>
      </c>
      <c r="N32" s="408" t="s">
        <v>85</v>
      </c>
      <c r="O32" s="753"/>
      <c r="P32" s="754"/>
      <c r="Q32" s="409"/>
      <c r="R32" s="410">
        <f>R16</f>
        <v>0</v>
      </c>
      <c r="S32" s="179">
        <v>0</v>
      </c>
      <c r="T32" s="412">
        <v>1</v>
      </c>
      <c r="U32" s="413">
        <f t="shared" si="39"/>
        <v>50</v>
      </c>
      <c r="V32" s="414">
        <f t="shared" si="30"/>
        <v>0</v>
      </c>
      <c r="W32" s="751"/>
      <c r="X32" s="415" t="s">
        <v>85</v>
      </c>
      <c r="Y32" s="753"/>
      <c r="Z32" s="754"/>
      <c r="AA32" s="409">
        <f>23/69*AB32</f>
        <v>5.333333333333333</v>
      </c>
      <c r="AB32" s="410">
        <f t="shared" si="52"/>
        <v>16</v>
      </c>
      <c r="AC32" s="411">
        <f t="shared" si="40"/>
        <v>0.33333333333333331</v>
      </c>
      <c r="AD32" s="412">
        <v>1</v>
      </c>
      <c r="AE32" s="416">
        <f t="shared" si="41"/>
        <v>50</v>
      </c>
      <c r="AF32" s="414">
        <f t="shared" si="31"/>
        <v>16.666666666666664</v>
      </c>
      <c r="AG32" s="698"/>
      <c r="AH32" s="699"/>
      <c r="AI32" s="415" t="s">
        <v>85</v>
      </c>
      <c r="AJ32" s="753"/>
      <c r="AK32" s="754"/>
      <c r="AL32" s="409"/>
      <c r="AM32" s="410"/>
      <c r="AN32" s="411" t="e">
        <f t="shared" si="42"/>
        <v>#DIV/0!</v>
      </c>
      <c r="AO32" s="412">
        <v>1</v>
      </c>
      <c r="AP32" s="416">
        <f t="shared" si="43"/>
        <v>50</v>
      </c>
      <c r="AQ32" s="414">
        <f t="shared" si="32"/>
        <v>0</v>
      </c>
      <c r="AR32" s="761"/>
      <c r="AT32" s="407">
        <v>4</v>
      </c>
      <c r="AU32" s="408" t="s">
        <v>85</v>
      </c>
      <c r="AV32" s="757"/>
      <c r="AW32" s="757"/>
      <c r="AX32" s="409">
        <f>23/69*AY32</f>
        <v>6</v>
      </c>
      <c r="AY32" s="410">
        <f>AY16</f>
        <v>18</v>
      </c>
      <c r="AZ32" s="411">
        <f t="shared" si="44"/>
        <v>0.33333333333333331</v>
      </c>
      <c r="BA32" s="412">
        <v>1</v>
      </c>
      <c r="BB32" s="413">
        <f t="shared" si="53"/>
        <v>50</v>
      </c>
      <c r="BC32" s="414">
        <f t="shared" si="33"/>
        <v>16.666666666666664</v>
      </c>
      <c r="BD32" s="756"/>
      <c r="BE32" s="418"/>
      <c r="BF32" s="407">
        <v>4</v>
      </c>
      <c r="BG32" s="408" t="s">
        <v>85</v>
      </c>
      <c r="BH32" s="757"/>
      <c r="BI32" s="757"/>
      <c r="BJ32" s="409">
        <f>23/69*BK32</f>
        <v>9.3333333333333321</v>
      </c>
      <c r="BK32" s="410">
        <f>BK16</f>
        <v>28</v>
      </c>
      <c r="BL32" s="411">
        <f t="shared" si="45"/>
        <v>0.33333333333333331</v>
      </c>
      <c r="BM32" s="412">
        <v>1</v>
      </c>
      <c r="BN32" s="413">
        <f t="shared" si="46"/>
        <v>50</v>
      </c>
      <c r="BO32" s="414">
        <f t="shared" si="34"/>
        <v>16.666666666666664</v>
      </c>
      <c r="BP32" s="756"/>
      <c r="BR32" s="407">
        <v>4</v>
      </c>
      <c r="BS32" s="408" t="s">
        <v>85</v>
      </c>
      <c r="BT32" s="753"/>
      <c r="BU32" s="754"/>
      <c r="BV32" s="409">
        <f>23/69*BW32</f>
        <v>2.333333333333333</v>
      </c>
      <c r="BW32" s="410">
        <f t="shared" si="47"/>
        <v>7</v>
      </c>
      <c r="BX32" s="411">
        <f t="shared" si="48"/>
        <v>0.33333333333333331</v>
      </c>
      <c r="BY32" s="412">
        <v>1</v>
      </c>
      <c r="BZ32" s="413">
        <v>50</v>
      </c>
      <c r="CA32" s="414">
        <f t="shared" si="35"/>
        <v>16.666666666666664</v>
      </c>
      <c r="CB32" s="761"/>
      <c r="CC32" s="418"/>
      <c r="CD32" s="407">
        <v>4</v>
      </c>
      <c r="CE32" s="467" t="s">
        <v>214</v>
      </c>
      <c r="CF32" s="753"/>
      <c r="CG32" s="754"/>
      <c r="CH32" s="178">
        <f>3/16*CI32</f>
        <v>3</v>
      </c>
      <c r="CI32" s="410">
        <f>CI16</f>
        <v>16</v>
      </c>
      <c r="CJ32" s="419">
        <f t="shared" si="49"/>
        <v>0.1875</v>
      </c>
      <c r="CK32" s="412">
        <v>1</v>
      </c>
      <c r="CL32" s="416">
        <v>400</v>
      </c>
      <c r="CM32" s="414">
        <f t="shared" si="36"/>
        <v>75</v>
      </c>
      <c r="CN32" s="751"/>
      <c r="CO32" s="420">
        <v>4</v>
      </c>
      <c r="CP32" s="408"/>
      <c r="CQ32" s="772"/>
      <c r="CR32" s="754"/>
      <c r="CS32" s="409"/>
      <c r="CT32" s="410">
        <f>CT16</f>
        <v>16</v>
      </c>
      <c r="CU32" s="419">
        <f t="shared" si="50"/>
        <v>0</v>
      </c>
      <c r="CV32" s="412">
        <v>1</v>
      </c>
      <c r="CW32" s="416">
        <v>50</v>
      </c>
      <c r="CX32" s="414">
        <f t="shared" si="37"/>
        <v>0</v>
      </c>
      <c r="CY32" s="761"/>
      <c r="DA32" s="421">
        <f t="shared" ref="DA32:DA49" si="54">CA32*BW32+BO32*BK32+BC32*AY32+AF32*AB32</f>
        <v>1150</v>
      </c>
      <c r="DB32" s="12">
        <f t="shared" si="51"/>
        <v>1200</v>
      </c>
    </row>
    <row r="33" spans="1:106" outlineLevel="1">
      <c r="A33" s="22">
        <v>5</v>
      </c>
      <c r="B33" s="15" t="s">
        <v>86</v>
      </c>
      <c r="C33" s="661"/>
      <c r="D33" s="662"/>
      <c r="E33" s="34">
        <f>1*11*4</f>
        <v>44</v>
      </c>
      <c r="F33" s="8">
        <f>F12</f>
        <v>68</v>
      </c>
      <c r="G33" s="55">
        <f t="shared" si="38"/>
        <v>0.6470588235294118</v>
      </c>
      <c r="H33" s="14">
        <v>1</v>
      </c>
      <c r="I33" s="28">
        <v>80</v>
      </c>
      <c r="J33" s="50">
        <f t="shared" si="29"/>
        <v>51.764705882352942</v>
      </c>
      <c r="K33" s="715"/>
      <c r="L33" s="51"/>
      <c r="M33" s="134">
        <v>5</v>
      </c>
      <c r="N33" s="62" t="s">
        <v>86</v>
      </c>
      <c r="O33" s="578"/>
      <c r="P33" s="579"/>
      <c r="Q33" s="178"/>
      <c r="R33" s="174">
        <f>R16</f>
        <v>0</v>
      </c>
      <c r="S33" s="179">
        <v>0</v>
      </c>
      <c r="T33" s="176">
        <v>1</v>
      </c>
      <c r="U33" s="136">
        <f t="shared" si="39"/>
        <v>0</v>
      </c>
      <c r="V33" s="135">
        <f t="shared" si="30"/>
        <v>0</v>
      </c>
      <c r="W33" s="751"/>
      <c r="X33" s="246" t="s">
        <v>86</v>
      </c>
      <c r="Y33" s="578"/>
      <c r="Z33" s="579"/>
      <c r="AA33" s="178">
        <f t="shared" ref="AA33:AA41" si="55">1*11*4/69*AB33</f>
        <v>10.202898550724637</v>
      </c>
      <c r="AB33" s="174">
        <f t="shared" si="52"/>
        <v>16</v>
      </c>
      <c r="AC33" s="179">
        <f t="shared" si="40"/>
        <v>0.6376811594202898</v>
      </c>
      <c r="AD33" s="176">
        <v>1</v>
      </c>
      <c r="AE33" s="177">
        <f t="shared" si="41"/>
        <v>0</v>
      </c>
      <c r="AF33" s="135">
        <f t="shared" si="31"/>
        <v>0</v>
      </c>
      <c r="AG33" s="698"/>
      <c r="AH33" s="699"/>
      <c r="AI33" s="246" t="s">
        <v>86</v>
      </c>
      <c r="AJ33" s="578"/>
      <c r="AK33" s="579"/>
      <c r="AL33" s="178"/>
      <c r="AM33" s="174"/>
      <c r="AN33" s="179" t="e">
        <f t="shared" si="42"/>
        <v>#DIV/0!</v>
      </c>
      <c r="AO33" s="176">
        <v>1</v>
      </c>
      <c r="AP33" s="177">
        <f t="shared" si="43"/>
        <v>0</v>
      </c>
      <c r="AQ33" s="135">
        <f t="shared" si="32"/>
        <v>0</v>
      </c>
      <c r="AR33" s="761"/>
      <c r="AT33" s="134">
        <v>5</v>
      </c>
      <c r="AU33" s="62" t="s">
        <v>86</v>
      </c>
      <c r="AV33" s="655"/>
      <c r="AW33" s="655"/>
      <c r="AX33" s="178">
        <f t="shared" ref="AX33:AX41" si="56">1*11*4/69*AY33</f>
        <v>11.478260869565217</v>
      </c>
      <c r="AY33" s="174">
        <f>AY16</f>
        <v>18</v>
      </c>
      <c r="AZ33" s="179">
        <f t="shared" si="44"/>
        <v>0.6376811594202898</v>
      </c>
      <c r="BA33" s="176">
        <v>1</v>
      </c>
      <c r="BB33" s="136">
        <f t="shared" si="53"/>
        <v>0</v>
      </c>
      <c r="BC33" s="135">
        <f t="shared" si="33"/>
        <v>0</v>
      </c>
      <c r="BD33" s="756"/>
      <c r="BE33" s="242"/>
      <c r="BF33" s="134">
        <v>5</v>
      </c>
      <c r="BG33" s="62" t="s">
        <v>86</v>
      </c>
      <c r="BH33" s="655"/>
      <c r="BI33" s="655"/>
      <c r="BJ33" s="178">
        <f t="shared" ref="BJ33:BJ41" si="57">1*11*4/69*BK33</f>
        <v>17.855072463768114</v>
      </c>
      <c r="BK33" s="174">
        <f>BK16</f>
        <v>28</v>
      </c>
      <c r="BL33" s="179">
        <f t="shared" si="45"/>
        <v>0.6376811594202898</v>
      </c>
      <c r="BM33" s="176">
        <v>1</v>
      </c>
      <c r="BN33" s="136">
        <f t="shared" si="46"/>
        <v>0</v>
      </c>
      <c r="BO33" s="135">
        <f t="shared" si="34"/>
        <v>0</v>
      </c>
      <c r="BP33" s="756"/>
      <c r="BR33" s="134">
        <v>5</v>
      </c>
      <c r="BS33" s="62" t="s">
        <v>86</v>
      </c>
      <c r="BT33" s="578"/>
      <c r="BU33" s="579"/>
      <c r="BV33" s="178">
        <f t="shared" ref="BV33:BV41" si="58">1*11*4/69*BW33</f>
        <v>4.4637681159420284</v>
      </c>
      <c r="BW33" s="174">
        <f t="shared" si="47"/>
        <v>7</v>
      </c>
      <c r="BX33" s="179">
        <f t="shared" si="48"/>
        <v>0.6376811594202898</v>
      </c>
      <c r="BY33" s="176">
        <v>1</v>
      </c>
      <c r="BZ33" s="136">
        <v>0</v>
      </c>
      <c r="CA33" s="135">
        <f t="shared" si="35"/>
        <v>0</v>
      </c>
      <c r="CB33" s="761"/>
      <c r="CC33" s="242"/>
      <c r="CD33" s="134">
        <v>5</v>
      </c>
      <c r="CE33" s="467" t="s">
        <v>215</v>
      </c>
      <c r="CF33" s="578"/>
      <c r="CG33" s="579"/>
      <c r="CH33" s="178">
        <f>2/16*CI33</f>
        <v>2</v>
      </c>
      <c r="CI33" s="174">
        <f>CI16</f>
        <v>16</v>
      </c>
      <c r="CJ33" s="334">
        <f t="shared" si="49"/>
        <v>0.125</v>
      </c>
      <c r="CK33" s="176">
        <v>1</v>
      </c>
      <c r="CL33" s="177">
        <v>500</v>
      </c>
      <c r="CM33" s="135">
        <f t="shared" si="36"/>
        <v>62.5</v>
      </c>
      <c r="CN33" s="751"/>
      <c r="CO33" s="350">
        <v>5</v>
      </c>
      <c r="CP33" s="62"/>
      <c r="CQ33" s="768"/>
      <c r="CR33" s="579"/>
      <c r="CS33" s="178"/>
      <c r="CT33" s="174">
        <f>CT16</f>
        <v>16</v>
      </c>
      <c r="CU33" s="334">
        <f t="shared" si="50"/>
        <v>0</v>
      </c>
      <c r="CV33" s="176">
        <v>1</v>
      </c>
      <c r="CW33" s="177">
        <v>80</v>
      </c>
      <c r="CX33" s="135">
        <f t="shared" si="37"/>
        <v>0</v>
      </c>
      <c r="CY33" s="761"/>
      <c r="DA33" s="45">
        <f t="shared" si="54"/>
        <v>0</v>
      </c>
      <c r="DB33" s="12">
        <f t="shared" si="51"/>
        <v>1000</v>
      </c>
    </row>
    <row r="34" spans="1:106" outlineLevel="1">
      <c r="A34" s="22">
        <v>6</v>
      </c>
      <c r="B34" s="15" t="s">
        <v>87</v>
      </c>
      <c r="C34" s="661"/>
      <c r="D34" s="662"/>
      <c r="E34" s="34">
        <f>1*11*4</f>
        <v>44</v>
      </c>
      <c r="F34" s="8">
        <f>F12</f>
        <v>68</v>
      </c>
      <c r="G34" s="55">
        <f t="shared" si="38"/>
        <v>0.6470588235294118</v>
      </c>
      <c r="H34" s="14">
        <v>1</v>
      </c>
      <c r="I34" s="28">
        <v>2.5</v>
      </c>
      <c r="J34" s="50">
        <f t="shared" si="29"/>
        <v>1.6176470588235294</v>
      </c>
      <c r="K34" s="715"/>
      <c r="L34" s="51"/>
      <c r="M34" s="134">
        <v>6</v>
      </c>
      <c r="N34" s="62" t="s">
        <v>87</v>
      </c>
      <c r="O34" s="578"/>
      <c r="P34" s="579"/>
      <c r="Q34" s="178"/>
      <c r="R34" s="174">
        <f>R16</f>
        <v>0</v>
      </c>
      <c r="S34" s="179">
        <v>0</v>
      </c>
      <c r="T34" s="176">
        <v>1</v>
      </c>
      <c r="U34" s="136">
        <f t="shared" si="39"/>
        <v>2.5</v>
      </c>
      <c r="V34" s="135">
        <f t="shared" si="30"/>
        <v>0</v>
      </c>
      <c r="W34" s="751"/>
      <c r="X34" s="246" t="s">
        <v>87</v>
      </c>
      <c r="Y34" s="578"/>
      <c r="Z34" s="579"/>
      <c r="AA34" s="178">
        <f t="shared" si="55"/>
        <v>10.202898550724637</v>
      </c>
      <c r="AB34" s="174">
        <f t="shared" si="52"/>
        <v>16</v>
      </c>
      <c r="AC34" s="179">
        <f t="shared" si="40"/>
        <v>0.6376811594202898</v>
      </c>
      <c r="AD34" s="176">
        <v>1</v>
      </c>
      <c r="AE34" s="177">
        <f t="shared" si="41"/>
        <v>2.5</v>
      </c>
      <c r="AF34" s="135">
        <f t="shared" si="31"/>
        <v>1.5942028985507246</v>
      </c>
      <c r="AG34" s="698"/>
      <c r="AH34" s="699"/>
      <c r="AI34" s="246" t="s">
        <v>87</v>
      </c>
      <c r="AJ34" s="578"/>
      <c r="AK34" s="579"/>
      <c r="AL34" s="178"/>
      <c r="AM34" s="174"/>
      <c r="AN34" s="179" t="e">
        <f t="shared" si="42"/>
        <v>#DIV/0!</v>
      </c>
      <c r="AO34" s="176">
        <v>1</v>
      </c>
      <c r="AP34" s="177">
        <f t="shared" si="43"/>
        <v>2.5</v>
      </c>
      <c r="AQ34" s="135">
        <f t="shared" si="32"/>
        <v>0</v>
      </c>
      <c r="AR34" s="761"/>
      <c r="AT34" s="134">
        <v>6</v>
      </c>
      <c r="AU34" s="62" t="s">
        <v>87</v>
      </c>
      <c r="AV34" s="655"/>
      <c r="AW34" s="655"/>
      <c r="AX34" s="178">
        <f t="shared" si="56"/>
        <v>11.478260869565217</v>
      </c>
      <c r="AY34" s="174">
        <f>AY16</f>
        <v>18</v>
      </c>
      <c r="AZ34" s="179">
        <f t="shared" si="44"/>
        <v>0.6376811594202898</v>
      </c>
      <c r="BA34" s="176">
        <v>1</v>
      </c>
      <c r="BB34" s="136">
        <f t="shared" si="53"/>
        <v>2.5</v>
      </c>
      <c r="BC34" s="135">
        <f t="shared" si="33"/>
        <v>1.5942028985507246</v>
      </c>
      <c r="BD34" s="756"/>
      <c r="BE34" s="242"/>
      <c r="BF34" s="134">
        <v>6</v>
      </c>
      <c r="BG34" s="62" t="s">
        <v>87</v>
      </c>
      <c r="BH34" s="655"/>
      <c r="BI34" s="655"/>
      <c r="BJ34" s="178">
        <f t="shared" si="57"/>
        <v>17.855072463768114</v>
      </c>
      <c r="BK34" s="174">
        <f>BK16</f>
        <v>28</v>
      </c>
      <c r="BL34" s="179">
        <f t="shared" si="45"/>
        <v>0.6376811594202898</v>
      </c>
      <c r="BM34" s="176">
        <v>1</v>
      </c>
      <c r="BN34" s="136">
        <f t="shared" si="46"/>
        <v>2.5</v>
      </c>
      <c r="BO34" s="135">
        <f t="shared" si="34"/>
        <v>1.5942028985507246</v>
      </c>
      <c r="BP34" s="756"/>
      <c r="BR34" s="134">
        <v>6</v>
      </c>
      <c r="BS34" s="62" t="s">
        <v>87</v>
      </c>
      <c r="BT34" s="578"/>
      <c r="BU34" s="579"/>
      <c r="BV34" s="178">
        <f t="shared" si="58"/>
        <v>4.4637681159420284</v>
      </c>
      <c r="BW34" s="174">
        <f t="shared" si="47"/>
        <v>7</v>
      </c>
      <c r="BX34" s="179">
        <f t="shared" si="48"/>
        <v>0.6376811594202898</v>
      </c>
      <c r="BY34" s="176">
        <v>1</v>
      </c>
      <c r="BZ34" s="136">
        <v>2.5</v>
      </c>
      <c r="CA34" s="135">
        <f t="shared" si="35"/>
        <v>1.5942028985507246</v>
      </c>
      <c r="CB34" s="761"/>
      <c r="CC34" s="242"/>
      <c r="CD34" s="134">
        <v>6</v>
      </c>
      <c r="CE34" s="467"/>
      <c r="CF34" s="578"/>
      <c r="CG34" s="579"/>
      <c r="CH34" s="178"/>
      <c r="CI34" s="174">
        <f>CI16</f>
        <v>16</v>
      </c>
      <c r="CJ34" s="334">
        <f t="shared" si="49"/>
        <v>0</v>
      </c>
      <c r="CK34" s="176">
        <v>1</v>
      </c>
      <c r="CL34" s="177"/>
      <c r="CM34" s="135">
        <f t="shared" si="36"/>
        <v>0</v>
      </c>
      <c r="CN34" s="751"/>
      <c r="CO34" s="350">
        <v>6</v>
      </c>
      <c r="CP34" s="62"/>
      <c r="CQ34" s="768"/>
      <c r="CR34" s="579"/>
      <c r="CS34" s="178"/>
      <c r="CT34" s="174">
        <f>CT16</f>
        <v>16</v>
      </c>
      <c r="CU34" s="334">
        <f t="shared" si="50"/>
        <v>0</v>
      </c>
      <c r="CV34" s="176">
        <v>1</v>
      </c>
      <c r="CW34" s="177">
        <v>2.5</v>
      </c>
      <c r="CX34" s="135">
        <f t="shared" si="37"/>
        <v>0</v>
      </c>
      <c r="CY34" s="761"/>
      <c r="DA34" s="45">
        <f t="shared" si="54"/>
        <v>110</v>
      </c>
      <c r="DB34" s="12">
        <f t="shared" ref="DB34:DB48" si="59">CM34*CI34</f>
        <v>0</v>
      </c>
    </row>
    <row r="35" spans="1:106" ht="30" customHeight="1" outlineLevel="1">
      <c r="A35" s="22">
        <v>7</v>
      </c>
      <c r="B35" s="15" t="s">
        <v>134</v>
      </c>
      <c r="C35" s="661"/>
      <c r="D35" s="662"/>
      <c r="E35" s="34">
        <f>1*11</f>
        <v>11</v>
      </c>
      <c r="F35" s="8">
        <f>F12</f>
        <v>68</v>
      </c>
      <c r="G35" s="55">
        <f t="shared" si="38"/>
        <v>0.16176470588235295</v>
      </c>
      <c r="H35" s="14">
        <v>1</v>
      </c>
      <c r="I35" s="28">
        <f>50+100+90+200</f>
        <v>440</v>
      </c>
      <c r="J35" s="50">
        <f t="shared" si="29"/>
        <v>71.176470588235304</v>
      </c>
      <c r="K35" s="715"/>
      <c r="L35" s="51"/>
      <c r="M35" s="134">
        <v>7</v>
      </c>
      <c r="N35" s="62" t="s">
        <v>134</v>
      </c>
      <c r="O35" s="578"/>
      <c r="P35" s="579"/>
      <c r="Q35" s="178"/>
      <c r="R35" s="174">
        <f>R16</f>
        <v>0</v>
      </c>
      <c r="S35" s="179">
        <v>0</v>
      </c>
      <c r="T35" s="176">
        <v>1</v>
      </c>
      <c r="U35" s="136">
        <f t="shared" si="39"/>
        <v>350</v>
      </c>
      <c r="V35" s="135">
        <f t="shared" si="30"/>
        <v>0</v>
      </c>
      <c r="W35" s="751"/>
      <c r="X35" s="246" t="s">
        <v>134</v>
      </c>
      <c r="Y35" s="578"/>
      <c r="Z35" s="579"/>
      <c r="AA35" s="178">
        <f t="shared" si="55"/>
        <v>10.202898550724637</v>
      </c>
      <c r="AB35" s="174">
        <f t="shared" si="52"/>
        <v>16</v>
      </c>
      <c r="AC35" s="179">
        <f t="shared" si="40"/>
        <v>0.6376811594202898</v>
      </c>
      <c r="AD35" s="176">
        <v>1</v>
      </c>
      <c r="AE35" s="177">
        <f t="shared" si="41"/>
        <v>350</v>
      </c>
      <c r="AF35" s="135">
        <f t="shared" si="31"/>
        <v>223.18840579710144</v>
      </c>
      <c r="AG35" s="698"/>
      <c r="AH35" s="699"/>
      <c r="AI35" s="246" t="s">
        <v>134</v>
      </c>
      <c r="AJ35" s="578"/>
      <c r="AK35" s="579"/>
      <c r="AL35" s="178"/>
      <c r="AM35" s="174"/>
      <c r="AN35" s="179" t="e">
        <f t="shared" si="42"/>
        <v>#DIV/0!</v>
      </c>
      <c r="AO35" s="176">
        <v>1</v>
      </c>
      <c r="AP35" s="177">
        <f t="shared" si="43"/>
        <v>350</v>
      </c>
      <c r="AQ35" s="135">
        <f t="shared" si="32"/>
        <v>0</v>
      </c>
      <c r="AR35" s="761"/>
      <c r="AT35" s="134">
        <v>7</v>
      </c>
      <c r="AU35" s="62" t="s">
        <v>134</v>
      </c>
      <c r="AV35" s="655"/>
      <c r="AW35" s="655"/>
      <c r="AX35" s="178">
        <f t="shared" si="56"/>
        <v>11.478260869565217</v>
      </c>
      <c r="AY35" s="174">
        <f>AY16</f>
        <v>18</v>
      </c>
      <c r="AZ35" s="179">
        <f t="shared" si="44"/>
        <v>0.6376811594202898</v>
      </c>
      <c r="BA35" s="176">
        <v>1</v>
      </c>
      <c r="BB35" s="136">
        <f t="shared" si="53"/>
        <v>350</v>
      </c>
      <c r="BC35" s="135">
        <f t="shared" si="33"/>
        <v>223.18840579710144</v>
      </c>
      <c r="BD35" s="756"/>
      <c r="BE35" s="242"/>
      <c r="BF35" s="134">
        <v>7</v>
      </c>
      <c r="BG35" s="62" t="s">
        <v>134</v>
      </c>
      <c r="BH35" s="655"/>
      <c r="BI35" s="655"/>
      <c r="BJ35" s="178">
        <f t="shared" si="57"/>
        <v>17.855072463768114</v>
      </c>
      <c r="BK35" s="174">
        <f>BK16</f>
        <v>28</v>
      </c>
      <c r="BL35" s="179">
        <f t="shared" si="45"/>
        <v>0.6376811594202898</v>
      </c>
      <c r="BM35" s="176">
        <v>1</v>
      </c>
      <c r="BN35" s="136">
        <f t="shared" si="46"/>
        <v>350</v>
      </c>
      <c r="BO35" s="135">
        <f t="shared" si="34"/>
        <v>223.18840579710144</v>
      </c>
      <c r="BP35" s="756"/>
      <c r="BR35" s="134">
        <v>7</v>
      </c>
      <c r="BS35" s="62" t="s">
        <v>134</v>
      </c>
      <c r="BT35" s="578"/>
      <c r="BU35" s="579"/>
      <c r="BV35" s="178">
        <f t="shared" si="58"/>
        <v>4.4637681159420284</v>
      </c>
      <c r="BW35" s="174">
        <f t="shared" si="47"/>
        <v>7</v>
      </c>
      <c r="BX35" s="179">
        <f t="shared" si="48"/>
        <v>0.6376811594202898</v>
      </c>
      <c r="BY35" s="176">
        <v>1</v>
      </c>
      <c r="BZ35" s="136">
        <v>350</v>
      </c>
      <c r="CA35" s="135">
        <f t="shared" si="35"/>
        <v>223.18840579710144</v>
      </c>
      <c r="CB35" s="761"/>
      <c r="CC35" s="242"/>
      <c r="CD35" s="134">
        <v>7</v>
      </c>
      <c r="CE35" s="467"/>
      <c r="CF35" s="578"/>
      <c r="CG35" s="579"/>
      <c r="CH35" s="178"/>
      <c r="CI35" s="174">
        <v>1</v>
      </c>
      <c r="CJ35" s="334">
        <f t="shared" si="49"/>
        <v>0</v>
      </c>
      <c r="CK35" s="176">
        <v>1</v>
      </c>
      <c r="CL35" s="177">
        <f>50+100+90+200</f>
        <v>440</v>
      </c>
      <c r="CM35" s="135">
        <f t="shared" si="36"/>
        <v>0</v>
      </c>
      <c r="CN35" s="751"/>
      <c r="CO35" s="350">
        <v>7</v>
      </c>
      <c r="CP35" s="62"/>
      <c r="CQ35" s="768"/>
      <c r="CR35" s="579"/>
      <c r="CS35" s="178"/>
      <c r="CT35" s="174">
        <f>CT16</f>
        <v>16</v>
      </c>
      <c r="CU35" s="334">
        <f t="shared" si="50"/>
        <v>0</v>
      </c>
      <c r="CV35" s="176">
        <v>1</v>
      </c>
      <c r="CW35" s="177">
        <f>50+100+90+200</f>
        <v>440</v>
      </c>
      <c r="CX35" s="135">
        <f t="shared" si="37"/>
        <v>0</v>
      </c>
      <c r="CY35" s="761"/>
      <c r="DA35" s="45">
        <f t="shared" si="54"/>
        <v>15400</v>
      </c>
      <c r="DB35" s="12">
        <f t="shared" si="59"/>
        <v>0</v>
      </c>
    </row>
    <row r="36" spans="1:106" outlineLevel="1">
      <c r="A36" s="22">
        <v>8</v>
      </c>
      <c r="B36" s="15" t="s">
        <v>88</v>
      </c>
      <c r="C36" s="661"/>
      <c r="D36" s="662"/>
      <c r="E36" s="34">
        <f>2*11*2</f>
        <v>44</v>
      </c>
      <c r="F36" s="8">
        <f>F12</f>
        <v>68</v>
      </c>
      <c r="G36" s="55">
        <f t="shared" si="38"/>
        <v>0.6470588235294118</v>
      </c>
      <c r="H36" s="14">
        <v>1</v>
      </c>
      <c r="I36" s="28">
        <v>60</v>
      </c>
      <c r="J36" s="50">
        <f t="shared" si="29"/>
        <v>38.82352941176471</v>
      </c>
      <c r="K36" s="715"/>
      <c r="L36" s="51"/>
      <c r="M36" s="134">
        <v>8</v>
      </c>
      <c r="N36" s="62" t="s">
        <v>88</v>
      </c>
      <c r="O36" s="578"/>
      <c r="P36" s="579"/>
      <c r="Q36" s="178"/>
      <c r="R36" s="174">
        <f>R16</f>
        <v>0</v>
      </c>
      <c r="S36" s="179">
        <v>0</v>
      </c>
      <c r="T36" s="176">
        <v>1</v>
      </c>
      <c r="U36" s="136">
        <f t="shared" si="39"/>
        <v>40</v>
      </c>
      <c r="V36" s="135">
        <f t="shared" si="30"/>
        <v>0</v>
      </c>
      <c r="W36" s="751"/>
      <c r="X36" s="246" t="s">
        <v>88</v>
      </c>
      <c r="Y36" s="578"/>
      <c r="Z36" s="579"/>
      <c r="AA36" s="178">
        <f t="shared" si="55"/>
        <v>10.202898550724637</v>
      </c>
      <c r="AB36" s="174">
        <f t="shared" si="52"/>
        <v>16</v>
      </c>
      <c r="AC36" s="179">
        <f t="shared" si="40"/>
        <v>0.6376811594202898</v>
      </c>
      <c r="AD36" s="176">
        <v>1</v>
      </c>
      <c r="AE36" s="177">
        <f t="shared" si="41"/>
        <v>40</v>
      </c>
      <c r="AF36" s="135">
        <f t="shared" si="31"/>
        <v>25.507246376811594</v>
      </c>
      <c r="AG36" s="698"/>
      <c r="AH36" s="699"/>
      <c r="AI36" s="246" t="s">
        <v>88</v>
      </c>
      <c r="AJ36" s="578"/>
      <c r="AK36" s="579"/>
      <c r="AL36" s="178"/>
      <c r="AM36" s="174"/>
      <c r="AN36" s="179" t="e">
        <f t="shared" si="42"/>
        <v>#DIV/0!</v>
      </c>
      <c r="AO36" s="176">
        <v>1</v>
      </c>
      <c r="AP36" s="177">
        <f t="shared" si="43"/>
        <v>40</v>
      </c>
      <c r="AQ36" s="135">
        <f t="shared" si="32"/>
        <v>0</v>
      </c>
      <c r="AR36" s="761"/>
      <c r="AT36" s="134">
        <v>8</v>
      </c>
      <c r="AU36" s="62" t="s">
        <v>88</v>
      </c>
      <c r="AV36" s="655"/>
      <c r="AW36" s="655"/>
      <c r="AX36" s="178">
        <f t="shared" si="56"/>
        <v>11.478260869565217</v>
      </c>
      <c r="AY36" s="174">
        <f>AY16</f>
        <v>18</v>
      </c>
      <c r="AZ36" s="179">
        <f t="shared" si="44"/>
        <v>0.6376811594202898</v>
      </c>
      <c r="BA36" s="176">
        <v>1</v>
      </c>
      <c r="BB36" s="136">
        <f t="shared" si="53"/>
        <v>40</v>
      </c>
      <c r="BC36" s="135">
        <f t="shared" si="33"/>
        <v>25.507246376811594</v>
      </c>
      <c r="BD36" s="756"/>
      <c r="BE36" s="242"/>
      <c r="BF36" s="134">
        <v>8</v>
      </c>
      <c r="BG36" s="62" t="s">
        <v>88</v>
      </c>
      <c r="BH36" s="655"/>
      <c r="BI36" s="655"/>
      <c r="BJ36" s="178">
        <f t="shared" si="57"/>
        <v>17.855072463768114</v>
      </c>
      <c r="BK36" s="174">
        <f>BK16</f>
        <v>28</v>
      </c>
      <c r="BL36" s="179">
        <f t="shared" si="45"/>
        <v>0.6376811594202898</v>
      </c>
      <c r="BM36" s="176">
        <v>1</v>
      </c>
      <c r="BN36" s="136">
        <f t="shared" si="46"/>
        <v>40</v>
      </c>
      <c r="BO36" s="135">
        <f t="shared" si="34"/>
        <v>25.507246376811594</v>
      </c>
      <c r="BP36" s="756"/>
      <c r="BR36" s="134">
        <v>8</v>
      </c>
      <c r="BS36" s="62" t="s">
        <v>88</v>
      </c>
      <c r="BT36" s="578"/>
      <c r="BU36" s="579"/>
      <c r="BV36" s="178">
        <f t="shared" si="58"/>
        <v>4.4637681159420284</v>
      </c>
      <c r="BW36" s="174">
        <f t="shared" si="47"/>
        <v>7</v>
      </c>
      <c r="BX36" s="179">
        <f t="shared" si="48"/>
        <v>0.6376811594202898</v>
      </c>
      <c r="BY36" s="176">
        <v>1</v>
      </c>
      <c r="BZ36" s="136">
        <v>40</v>
      </c>
      <c r="CA36" s="135">
        <f t="shared" si="35"/>
        <v>25.507246376811594</v>
      </c>
      <c r="CB36" s="761"/>
      <c r="CC36" s="242"/>
      <c r="CD36" s="134">
        <v>8</v>
      </c>
      <c r="CE36" s="467"/>
      <c r="CF36" s="578"/>
      <c r="CG36" s="579"/>
      <c r="CH36" s="178"/>
      <c r="CI36" s="174">
        <v>1</v>
      </c>
      <c r="CJ36" s="334">
        <f t="shared" si="49"/>
        <v>0</v>
      </c>
      <c r="CK36" s="176">
        <v>1</v>
      </c>
      <c r="CL36" s="177">
        <v>0</v>
      </c>
      <c r="CM36" s="135">
        <f t="shared" si="36"/>
        <v>0</v>
      </c>
      <c r="CN36" s="751"/>
      <c r="CO36" s="350">
        <v>8</v>
      </c>
      <c r="CP36" s="62"/>
      <c r="CQ36" s="768"/>
      <c r="CR36" s="579"/>
      <c r="CS36" s="178"/>
      <c r="CT36" s="174">
        <f>CT16</f>
        <v>16</v>
      </c>
      <c r="CU36" s="334">
        <f t="shared" si="50"/>
        <v>0</v>
      </c>
      <c r="CV36" s="176">
        <v>1</v>
      </c>
      <c r="CW36" s="177">
        <v>60</v>
      </c>
      <c r="CX36" s="135">
        <f t="shared" si="37"/>
        <v>0</v>
      </c>
      <c r="CY36" s="761"/>
      <c r="DA36" s="45">
        <f t="shared" si="54"/>
        <v>1760</v>
      </c>
      <c r="DB36" s="12">
        <f t="shared" si="59"/>
        <v>0</v>
      </c>
    </row>
    <row r="37" spans="1:106" outlineLevel="1">
      <c r="A37" s="22">
        <v>9</v>
      </c>
      <c r="B37" s="15" t="s">
        <v>91</v>
      </c>
      <c r="C37" s="661"/>
      <c r="D37" s="662"/>
      <c r="E37" s="34">
        <f>2*11*2</f>
        <v>44</v>
      </c>
      <c r="F37" s="8">
        <f>F12</f>
        <v>68</v>
      </c>
      <c r="G37" s="55">
        <f t="shared" si="38"/>
        <v>0.6470588235294118</v>
      </c>
      <c r="H37" s="14">
        <v>1</v>
      </c>
      <c r="I37" s="28">
        <v>100</v>
      </c>
      <c r="J37" s="50">
        <f t="shared" si="29"/>
        <v>64.705882352941174</v>
      </c>
      <c r="K37" s="715"/>
      <c r="L37" s="51"/>
      <c r="M37" s="134">
        <v>9</v>
      </c>
      <c r="N37" s="62" t="s">
        <v>91</v>
      </c>
      <c r="O37" s="578"/>
      <c r="P37" s="579"/>
      <c r="Q37" s="178"/>
      <c r="R37" s="174">
        <f>R16</f>
        <v>0</v>
      </c>
      <c r="S37" s="179">
        <v>0</v>
      </c>
      <c r="T37" s="176">
        <v>1</v>
      </c>
      <c r="U37" s="136">
        <f t="shared" si="39"/>
        <v>80</v>
      </c>
      <c r="V37" s="135">
        <f t="shared" si="30"/>
        <v>0</v>
      </c>
      <c r="W37" s="751"/>
      <c r="X37" s="246" t="s">
        <v>91</v>
      </c>
      <c r="Y37" s="578"/>
      <c r="Z37" s="579"/>
      <c r="AA37" s="178">
        <f t="shared" si="55"/>
        <v>10.202898550724637</v>
      </c>
      <c r="AB37" s="174">
        <f t="shared" si="52"/>
        <v>16</v>
      </c>
      <c r="AC37" s="179">
        <f t="shared" si="40"/>
        <v>0.6376811594202898</v>
      </c>
      <c r="AD37" s="176">
        <v>1</v>
      </c>
      <c r="AE37" s="177">
        <f t="shared" si="41"/>
        <v>80</v>
      </c>
      <c r="AF37" s="135">
        <f t="shared" si="31"/>
        <v>51.014492753623188</v>
      </c>
      <c r="AG37" s="698"/>
      <c r="AH37" s="699"/>
      <c r="AI37" s="246" t="s">
        <v>91</v>
      </c>
      <c r="AJ37" s="578"/>
      <c r="AK37" s="579"/>
      <c r="AL37" s="178"/>
      <c r="AM37" s="174"/>
      <c r="AN37" s="179" t="e">
        <f t="shared" si="42"/>
        <v>#DIV/0!</v>
      </c>
      <c r="AO37" s="176">
        <v>1</v>
      </c>
      <c r="AP37" s="177">
        <f t="shared" si="43"/>
        <v>80</v>
      </c>
      <c r="AQ37" s="135">
        <f t="shared" si="32"/>
        <v>0</v>
      </c>
      <c r="AR37" s="761"/>
      <c r="AT37" s="134">
        <v>9</v>
      </c>
      <c r="AU37" s="62" t="s">
        <v>91</v>
      </c>
      <c r="AV37" s="655"/>
      <c r="AW37" s="655"/>
      <c r="AX37" s="178">
        <f t="shared" si="56"/>
        <v>11.478260869565217</v>
      </c>
      <c r="AY37" s="174">
        <f>AY16</f>
        <v>18</v>
      </c>
      <c r="AZ37" s="179">
        <f t="shared" si="44"/>
        <v>0.6376811594202898</v>
      </c>
      <c r="BA37" s="176">
        <v>1</v>
      </c>
      <c r="BB37" s="136">
        <f t="shared" si="53"/>
        <v>80</v>
      </c>
      <c r="BC37" s="135">
        <f t="shared" si="33"/>
        <v>51.014492753623188</v>
      </c>
      <c r="BD37" s="756"/>
      <c r="BE37" s="242"/>
      <c r="BF37" s="134">
        <v>9</v>
      </c>
      <c r="BG37" s="62" t="s">
        <v>91</v>
      </c>
      <c r="BH37" s="655"/>
      <c r="BI37" s="655"/>
      <c r="BJ37" s="178">
        <f t="shared" si="57"/>
        <v>17.855072463768114</v>
      </c>
      <c r="BK37" s="174">
        <f>BK16</f>
        <v>28</v>
      </c>
      <c r="BL37" s="179">
        <f t="shared" si="45"/>
        <v>0.6376811594202898</v>
      </c>
      <c r="BM37" s="176">
        <v>1</v>
      </c>
      <c r="BN37" s="136">
        <f t="shared" si="46"/>
        <v>80</v>
      </c>
      <c r="BO37" s="135">
        <f t="shared" si="34"/>
        <v>51.014492753623188</v>
      </c>
      <c r="BP37" s="756"/>
      <c r="BR37" s="134">
        <v>9</v>
      </c>
      <c r="BS37" s="62" t="s">
        <v>91</v>
      </c>
      <c r="BT37" s="578"/>
      <c r="BU37" s="579"/>
      <c r="BV37" s="178">
        <f t="shared" si="58"/>
        <v>4.4637681159420284</v>
      </c>
      <c r="BW37" s="174">
        <f t="shared" si="47"/>
        <v>7</v>
      </c>
      <c r="BX37" s="179">
        <f t="shared" si="48"/>
        <v>0.6376811594202898</v>
      </c>
      <c r="BY37" s="176">
        <v>1</v>
      </c>
      <c r="BZ37" s="136">
        <v>80</v>
      </c>
      <c r="CA37" s="135">
        <f t="shared" si="35"/>
        <v>51.014492753623188</v>
      </c>
      <c r="CB37" s="761"/>
      <c r="CC37" s="242"/>
      <c r="CD37" s="134">
        <v>9</v>
      </c>
      <c r="CE37" s="467"/>
      <c r="CF37" s="578"/>
      <c r="CG37" s="579"/>
      <c r="CH37" s="178"/>
      <c r="CI37" s="174">
        <v>1</v>
      </c>
      <c r="CJ37" s="334">
        <f t="shared" si="49"/>
        <v>0</v>
      </c>
      <c r="CK37" s="176">
        <v>1</v>
      </c>
      <c r="CL37" s="177">
        <v>100</v>
      </c>
      <c r="CM37" s="135">
        <f t="shared" si="36"/>
        <v>0</v>
      </c>
      <c r="CN37" s="751"/>
      <c r="CO37" s="350">
        <v>9</v>
      </c>
      <c r="CP37" s="62"/>
      <c r="CQ37" s="768"/>
      <c r="CR37" s="579"/>
      <c r="CS37" s="178"/>
      <c r="CT37" s="174">
        <f>CT16</f>
        <v>16</v>
      </c>
      <c r="CU37" s="334">
        <f t="shared" si="50"/>
        <v>0</v>
      </c>
      <c r="CV37" s="176">
        <v>1</v>
      </c>
      <c r="CW37" s="177">
        <v>100</v>
      </c>
      <c r="CX37" s="135">
        <f t="shared" si="37"/>
        <v>0</v>
      </c>
      <c r="CY37" s="761"/>
      <c r="DA37" s="45">
        <f t="shared" si="54"/>
        <v>3520</v>
      </c>
      <c r="DB37" s="12">
        <f t="shared" si="59"/>
        <v>0</v>
      </c>
    </row>
    <row r="38" spans="1:106" outlineLevel="1">
      <c r="A38" s="22">
        <v>10</v>
      </c>
      <c r="B38" s="15" t="s">
        <v>89</v>
      </c>
      <c r="C38" s="661"/>
      <c r="D38" s="662"/>
      <c r="E38" s="34">
        <f>11*4</f>
        <v>44</v>
      </c>
      <c r="F38" s="8">
        <f>F12</f>
        <v>68</v>
      </c>
      <c r="G38" s="55">
        <f t="shared" si="38"/>
        <v>0.6470588235294118</v>
      </c>
      <c r="H38" s="14">
        <v>1</v>
      </c>
      <c r="I38" s="28">
        <v>106</v>
      </c>
      <c r="J38" s="50">
        <f t="shared" si="29"/>
        <v>68.588235294117652</v>
      </c>
      <c r="K38" s="715"/>
      <c r="L38" s="51"/>
      <c r="M38" s="134">
        <v>10</v>
      </c>
      <c r="N38" s="62" t="s">
        <v>89</v>
      </c>
      <c r="O38" s="578"/>
      <c r="P38" s="579"/>
      <c r="Q38" s="178"/>
      <c r="R38" s="174">
        <f>R16</f>
        <v>0</v>
      </c>
      <c r="S38" s="179">
        <v>0</v>
      </c>
      <c r="T38" s="176">
        <v>1</v>
      </c>
      <c r="U38" s="136">
        <f t="shared" si="39"/>
        <v>80</v>
      </c>
      <c r="V38" s="135">
        <f t="shared" si="30"/>
        <v>0</v>
      </c>
      <c r="W38" s="751"/>
      <c r="X38" s="246" t="s">
        <v>89</v>
      </c>
      <c r="Y38" s="578"/>
      <c r="Z38" s="579"/>
      <c r="AA38" s="178">
        <f t="shared" si="55"/>
        <v>10.202898550724637</v>
      </c>
      <c r="AB38" s="174">
        <f t="shared" si="52"/>
        <v>16</v>
      </c>
      <c r="AC38" s="179">
        <f t="shared" si="40"/>
        <v>0.6376811594202898</v>
      </c>
      <c r="AD38" s="176">
        <v>1</v>
      </c>
      <c r="AE38" s="177">
        <f t="shared" si="41"/>
        <v>80</v>
      </c>
      <c r="AF38" s="135">
        <f t="shared" si="31"/>
        <v>51.014492753623188</v>
      </c>
      <c r="AG38" s="698"/>
      <c r="AH38" s="699"/>
      <c r="AI38" s="246" t="s">
        <v>89</v>
      </c>
      <c r="AJ38" s="578"/>
      <c r="AK38" s="579"/>
      <c r="AL38" s="178"/>
      <c r="AM38" s="174"/>
      <c r="AN38" s="179" t="e">
        <f t="shared" si="42"/>
        <v>#DIV/0!</v>
      </c>
      <c r="AO38" s="176">
        <v>1</v>
      </c>
      <c r="AP38" s="177">
        <f t="shared" si="43"/>
        <v>80</v>
      </c>
      <c r="AQ38" s="135">
        <f t="shared" si="32"/>
        <v>0</v>
      </c>
      <c r="AR38" s="761"/>
      <c r="AT38" s="134">
        <v>10</v>
      </c>
      <c r="AU38" s="62" t="s">
        <v>89</v>
      </c>
      <c r="AV38" s="655"/>
      <c r="AW38" s="655"/>
      <c r="AX38" s="178">
        <f t="shared" si="56"/>
        <v>11.478260869565217</v>
      </c>
      <c r="AY38" s="174">
        <f>AY16</f>
        <v>18</v>
      </c>
      <c r="AZ38" s="179">
        <f t="shared" si="44"/>
        <v>0.6376811594202898</v>
      </c>
      <c r="BA38" s="176">
        <v>1</v>
      </c>
      <c r="BB38" s="136">
        <f t="shared" si="53"/>
        <v>80</v>
      </c>
      <c r="BC38" s="135">
        <f t="shared" si="33"/>
        <v>51.014492753623188</v>
      </c>
      <c r="BD38" s="756"/>
      <c r="BE38" s="242"/>
      <c r="BF38" s="134">
        <v>10</v>
      </c>
      <c r="BG38" s="62" t="s">
        <v>89</v>
      </c>
      <c r="BH38" s="655"/>
      <c r="BI38" s="655"/>
      <c r="BJ38" s="178">
        <f t="shared" si="57"/>
        <v>17.855072463768114</v>
      </c>
      <c r="BK38" s="174">
        <f>BK16</f>
        <v>28</v>
      </c>
      <c r="BL38" s="179">
        <f t="shared" si="45"/>
        <v>0.6376811594202898</v>
      </c>
      <c r="BM38" s="176">
        <v>1</v>
      </c>
      <c r="BN38" s="136">
        <f t="shared" si="46"/>
        <v>80</v>
      </c>
      <c r="BO38" s="135">
        <f t="shared" si="34"/>
        <v>51.014492753623188</v>
      </c>
      <c r="BP38" s="756"/>
      <c r="BR38" s="134">
        <v>10</v>
      </c>
      <c r="BS38" s="62" t="s">
        <v>89</v>
      </c>
      <c r="BT38" s="578"/>
      <c r="BU38" s="579"/>
      <c r="BV38" s="178">
        <f t="shared" si="58"/>
        <v>4.4637681159420284</v>
      </c>
      <c r="BW38" s="174">
        <f t="shared" si="47"/>
        <v>7</v>
      </c>
      <c r="BX38" s="179">
        <f t="shared" si="48"/>
        <v>0.6376811594202898</v>
      </c>
      <c r="BY38" s="176">
        <v>1</v>
      </c>
      <c r="BZ38" s="136">
        <v>80</v>
      </c>
      <c r="CA38" s="135">
        <f t="shared" si="35"/>
        <v>51.014492753623188</v>
      </c>
      <c r="CB38" s="761"/>
      <c r="CC38" s="242"/>
      <c r="CD38" s="134">
        <v>10</v>
      </c>
      <c r="CE38" s="467"/>
      <c r="CF38" s="578"/>
      <c r="CG38" s="579"/>
      <c r="CH38" s="178"/>
      <c r="CI38" s="174">
        <v>1</v>
      </c>
      <c r="CJ38" s="334">
        <f t="shared" si="49"/>
        <v>0</v>
      </c>
      <c r="CK38" s="176">
        <v>1</v>
      </c>
      <c r="CL38" s="177">
        <v>80</v>
      </c>
      <c r="CM38" s="135">
        <f t="shared" si="36"/>
        <v>0</v>
      </c>
      <c r="CN38" s="751"/>
      <c r="CO38" s="350">
        <v>10</v>
      </c>
      <c r="CP38" s="62"/>
      <c r="CQ38" s="768"/>
      <c r="CR38" s="579"/>
      <c r="CS38" s="178"/>
      <c r="CT38" s="174">
        <f>CT16</f>
        <v>16</v>
      </c>
      <c r="CU38" s="334">
        <f t="shared" si="50"/>
        <v>0</v>
      </c>
      <c r="CV38" s="176">
        <v>1</v>
      </c>
      <c r="CW38" s="177">
        <v>106</v>
      </c>
      <c r="CX38" s="135">
        <f t="shared" si="37"/>
        <v>0</v>
      </c>
      <c r="CY38" s="761"/>
      <c r="DA38" s="45">
        <f t="shared" si="54"/>
        <v>3520</v>
      </c>
      <c r="DB38" s="12">
        <f t="shared" si="59"/>
        <v>0</v>
      </c>
    </row>
    <row r="39" spans="1:106" outlineLevel="1">
      <c r="A39" s="22">
        <v>11</v>
      </c>
      <c r="B39" s="15" t="s">
        <v>90</v>
      </c>
      <c r="C39" s="661"/>
      <c r="D39" s="662"/>
      <c r="E39" s="34">
        <f>11*2</f>
        <v>22</v>
      </c>
      <c r="F39" s="8">
        <f>F12</f>
        <v>68</v>
      </c>
      <c r="G39" s="55">
        <f t="shared" si="38"/>
        <v>0.3235294117647059</v>
      </c>
      <c r="H39" s="14">
        <v>1</v>
      </c>
      <c r="I39" s="28">
        <v>60</v>
      </c>
      <c r="J39" s="50">
        <f t="shared" si="29"/>
        <v>19.411764705882355</v>
      </c>
      <c r="K39" s="715"/>
      <c r="L39" s="51"/>
      <c r="M39" s="134">
        <v>11</v>
      </c>
      <c r="N39" s="62" t="s">
        <v>90</v>
      </c>
      <c r="O39" s="578"/>
      <c r="P39" s="579"/>
      <c r="Q39" s="178"/>
      <c r="R39" s="174">
        <f>R16</f>
        <v>0</v>
      </c>
      <c r="S39" s="179">
        <v>0</v>
      </c>
      <c r="T39" s="176">
        <v>1</v>
      </c>
      <c r="U39" s="136">
        <f t="shared" si="39"/>
        <v>60</v>
      </c>
      <c r="V39" s="135">
        <f t="shared" si="30"/>
        <v>0</v>
      </c>
      <c r="W39" s="751"/>
      <c r="X39" s="246" t="s">
        <v>90</v>
      </c>
      <c r="Y39" s="578"/>
      <c r="Z39" s="579"/>
      <c r="AA39" s="178">
        <f t="shared" si="55"/>
        <v>10.202898550724637</v>
      </c>
      <c r="AB39" s="174">
        <f t="shared" si="52"/>
        <v>16</v>
      </c>
      <c r="AC39" s="179">
        <f t="shared" si="40"/>
        <v>0.6376811594202898</v>
      </c>
      <c r="AD39" s="176">
        <v>1</v>
      </c>
      <c r="AE39" s="177">
        <f t="shared" si="41"/>
        <v>60</v>
      </c>
      <c r="AF39" s="135">
        <f t="shared" si="31"/>
        <v>38.260869565217391</v>
      </c>
      <c r="AG39" s="698"/>
      <c r="AH39" s="699"/>
      <c r="AI39" s="246" t="s">
        <v>90</v>
      </c>
      <c r="AJ39" s="578"/>
      <c r="AK39" s="579"/>
      <c r="AL39" s="178"/>
      <c r="AM39" s="174"/>
      <c r="AN39" s="179" t="e">
        <f t="shared" si="42"/>
        <v>#DIV/0!</v>
      </c>
      <c r="AO39" s="176">
        <v>1</v>
      </c>
      <c r="AP39" s="177">
        <f t="shared" si="43"/>
        <v>60</v>
      </c>
      <c r="AQ39" s="135">
        <f t="shared" si="32"/>
        <v>0</v>
      </c>
      <c r="AR39" s="761"/>
      <c r="AT39" s="134">
        <v>11</v>
      </c>
      <c r="AU39" s="62" t="s">
        <v>90</v>
      </c>
      <c r="AV39" s="655"/>
      <c r="AW39" s="655"/>
      <c r="AX39" s="178">
        <f t="shared" si="56"/>
        <v>11.478260869565217</v>
      </c>
      <c r="AY39" s="174">
        <f>AY16</f>
        <v>18</v>
      </c>
      <c r="AZ39" s="179">
        <f t="shared" si="44"/>
        <v>0.6376811594202898</v>
      </c>
      <c r="BA39" s="176">
        <v>1</v>
      </c>
      <c r="BB39" s="136">
        <f t="shared" si="53"/>
        <v>60</v>
      </c>
      <c r="BC39" s="135">
        <f t="shared" si="33"/>
        <v>38.260869565217391</v>
      </c>
      <c r="BD39" s="756"/>
      <c r="BE39" s="242"/>
      <c r="BF39" s="134">
        <v>11</v>
      </c>
      <c r="BG39" s="62" t="s">
        <v>90</v>
      </c>
      <c r="BH39" s="655"/>
      <c r="BI39" s="655"/>
      <c r="BJ39" s="178">
        <f t="shared" si="57"/>
        <v>17.855072463768114</v>
      </c>
      <c r="BK39" s="174">
        <f>BK16</f>
        <v>28</v>
      </c>
      <c r="BL39" s="179">
        <f t="shared" si="45"/>
        <v>0.6376811594202898</v>
      </c>
      <c r="BM39" s="176">
        <v>1</v>
      </c>
      <c r="BN39" s="136">
        <f t="shared" si="46"/>
        <v>60</v>
      </c>
      <c r="BO39" s="135">
        <f t="shared" si="34"/>
        <v>38.260869565217391</v>
      </c>
      <c r="BP39" s="756"/>
      <c r="BR39" s="134">
        <v>11</v>
      </c>
      <c r="BS39" s="62" t="s">
        <v>90</v>
      </c>
      <c r="BT39" s="578"/>
      <c r="BU39" s="579"/>
      <c r="BV39" s="178">
        <f t="shared" si="58"/>
        <v>4.4637681159420284</v>
      </c>
      <c r="BW39" s="174">
        <f t="shared" si="47"/>
        <v>7</v>
      </c>
      <c r="BX39" s="179">
        <f t="shared" si="48"/>
        <v>0.6376811594202898</v>
      </c>
      <c r="BY39" s="176">
        <v>1</v>
      </c>
      <c r="BZ39" s="136">
        <v>60</v>
      </c>
      <c r="CA39" s="135">
        <f t="shared" si="35"/>
        <v>38.260869565217391</v>
      </c>
      <c r="CB39" s="761"/>
      <c r="CC39" s="242"/>
      <c r="CD39" s="134">
        <v>11</v>
      </c>
      <c r="CE39" s="467"/>
      <c r="CF39" s="578"/>
      <c r="CG39" s="579"/>
      <c r="CH39" s="178"/>
      <c r="CI39" s="174">
        <v>1</v>
      </c>
      <c r="CJ39" s="334">
        <f t="shared" si="49"/>
        <v>0</v>
      </c>
      <c r="CK39" s="176">
        <v>1</v>
      </c>
      <c r="CL39" s="177">
        <v>60</v>
      </c>
      <c r="CM39" s="135">
        <f t="shared" si="36"/>
        <v>0</v>
      </c>
      <c r="CN39" s="751"/>
      <c r="CO39" s="350">
        <v>11</v>
      </c>
      <c r="CP39" s="62"/>
      <c r="CQ39" s="768"/>
      <c r="CR39" s="579"/>
      <c r="CS39" s="178"/>
      <c r="CT39" s="174">
        <f>CT16</f>
        <v>16</v>
      </c>
      <c r="CU39" s="334">
        <f t="shared" si="50"/>
        <v>0</v>
      </c>
      <c r="CV39" s="176">
        <v>1</v>
      </c>
      <c r="CW39" s="177">
        <v>60</v>
      </c>
      <c r="CX39" s="135">
        <f t="shared" si="37"/>
        <v>0</v>
      </c>
      <c r="CY39" s="761"/>
      <c r="DA39" s="45">
        <f t="shared" si="54"/>
        <v>2640</v>
      </c>
      <c r="DB39" s="12">
        <f t="shared" si="59"/>
        <v>0</v>
      </c>
    </row>
    <row r="40" spans="1:106" outlineLevel="1">
      <c r="A40" s="22">
        <v>12</v>
      </c>
      <c r="B40" s="15" t="s">
        <v>92</v>
      </c>
      <c r="C40" s="661"/>
      <c r="D40" s="662"/>
      <c r="E40" s="34">
        <f>11*2</f>
        <v>22</v>
      </c>
      <c r="F40" s="8">
        <f>F12</f>
        <v>68</v>
      </c>
      <c r="G40" s="55">
        <f t="shared" si="38"/>
        <v>0.3235294117647059</v>
      </c>
      <c r="H40" s="14">
        <v>1</v>
      </c>
      <c r="I40" s="28">
        <v>60</v>
      </c>
      <c r="J40" s="50">
        <f t="shared" si="29"/>
        <v>19.411764705882355</v>
      </c>
      <c r="K40" s="715"/>
      <c r="L40" s="51"/>
      <c r="M40" s="134">
        <v>12</v>
      </c>
      <c r="N40" s="62" t="s">
        <v>92</v>
      </c>
      <c r="O40" s="578"/>
      <c r="P40" s="579"/>
      <c r="Q40" s="178"/>
      <c r="R40" s="174">
        <f>R16</f>
        <v>0</v>
      </c>
      <c r="S40" s="179">
        <v>0</v>
      </c>
      <c r="T40" s="176">
        <v>1</v>
      </c>
      <c r="U40" s="136">
        <f t="shared" si="39"/>
        <v>60</v>
      </c>
      <c r="V40" s="135">
        <f t="shared" si="30"/>
        <v>0</v>
      </c>
      <c r="W40" s="751"/>
      <c r="X40" s="246" t="s">
        <v>92</v>
      </c>
      <c r="Y40" s="578"/>
      <c r="Z40" s="579"/>
      <c r="AA40" s="178">
        <f t="shared" si="55"/>
        <v>10.202898550724637</v>
      </c>
      <c r="AB40" s="174">
        <f t="shared" si="52"/>
        <v>16</v>
      </c>
      <c r="AC40" s="179">
        <f t="shared" si="40"/>
        <v>0.6376811594202898</v>
      </c>
      <c r="AD40" s="176">
        <v>1</v>
      </c>
      <c r="AE40" s="177">
        <f t="shared" si="41"/>
        <v>60</v>
      </c>
      <c r="AF40" s="135">
        <f t="shared" si="31"/>
        <v>38.260869565217391</v>
      </c>
      <c r="AG40" s="698"/>
      <c r="AH40" s="699"/>
      <c r="AI40" s="246" t="s">
        <v>92</v>
      </c>
      <c r="AJ40" s="578"/>
      <c r="AK40" s="579"/>
      <c r="AL40" s="178"/>
      <c r="AM40" s="174"/>
      <c r="AN40" s="179" t="e">
        <f t="shared" si="42"/>
        <v>#DIV/0!</v>
      </c>
      <c r="AO40" s="176">
        <v>1</v>
      </c>
      <c r="AP40" s="177">
        <f t="shared" si="43"/>
        <v>60</v>
      </c>
      <c r="AQ40" s="135">
        <f t="shared" si="32"/>
        <v>0</v>
      </c>
      <c r="AR40" s="761"/>
      <c r="AT40" s="134">
        <v>12</v>
      </c>
      <c r="AU40" s="62" t="s">
        <v>92</v>
      </c>
      <c r="AV40" s="655"/>
      <c r="AW40" s="655"/>
      <c r="AX40" s="178">
        <f t="shared" si="56"/>
        <v>11.478260869565217</v>
      </c>
      <c r="AY40" s="174">
        <f>AY16</f>
        <v>18</v>
      </c>
      <c r="AZ40" s="179">
        <f t="shared" si="44"/>
        <v>0.6376811594202898</v>
      </c>
      <c r="BA40" s="176">
        <v>1</v>
      </c>
      <c r="BB40" s="136">
        <f t="shared" si="53"/>
        <v>60</v>
      </c>
      <c r="BC40" s="135">
        <f t="shared" si="33"/>
        <v>38.260869565217391</v>
      </c>
      <c r="BD40" s="756"/>
      <c r="BE40" s="242"/>
      <c r="BF40" s="134">
        <v>12</v>
      </c>
      <c r="BG40" s="62" t="s">
        <v>92</v>
      </c>
      <c r="BH40" s="655"/>
      <c r="BI40" s="655"/>
      <c r="BJ40" s="178">
        <f t="shared" si="57"/>
        <v>17.855072463768114</v>
      </c>
      <c r="BK40" s="174">
        <f>BK16</f>
        <v>28</v>
      </c>
      <c r="BL40" s="179">
        <f t="shared" si="45"/>
        <v>0.6376811594202898</v>
      </c>
      <c r="BM40" s="176">
        <v>1</v>
      </c>
      <c r="BN40" s="136">
        <f t="shared" si="46"/>
        <v>60</v>
      </c>
      <c r="BO40" s="135">
        <f t="shared" si="34"/>
        <v>38.260869565217391</v>
      </c>
      <c r="BP40" s="756"/>
      <c r="BR40" s="134">
        <v>12</v>
      </c>
      <c r="BS40" s="62" t="s">
        <v>92</v>
      </c>
      <c r="BT40" s="578"/>
      <c r="BU40" s="579"/>
      <c r="BV40" s="178">
        <f t="shared" si="58"/>
        <v>4.4637681159420284</v>
      </c>
      <c r="BW40" s="174">
        <f t="shared" si="47"/>
        <v>7</v>
      </c>
      <c r="BX40" s="179">
        <f t="shared" si="48"/>
        <v>0.6376811594202898</v>
      </c>
      <c r="BY40" s="176">
        <v>1</v>
      </c>
      <c r="BZ40" s="136">
        <v>60</v>
      </c>
      <c r="CA40" s="135">
        <f t="shared" si="35"/>
        <v>38.260869565217391</v>
      </c>
      <c r="CB40" s="761"/>
      <c r="CC40" s="242"/>
      <c r="CD40" s="134">
        <v>12</v>
      </c>
      <c r="CE40" s="467"/>
      <c r="CF40" s="578"/>
      <c r="CG40" s="579"/>
      <c r="CH40" s="178"/>
      <c r="CI40" s="174">
        <v>1</v>
      </c>
      <c r="CJ40" s="334">
        <f t="shared" si="49"/>
        <v>0</v>
      </c>
      <c r="CK40" s="176">
        <v>1</v>
      </c>
      <c r="CL40" s="177">
        <v>60</v>
      </c>
      <c r="CM40" s="135">
        <f t="shared" si="36"/>
        <v>0</v>
      </c>
      <c r="CN40" s="751"/>
      <c r="CO40" s="350">
        <v>12</v>
      </c>
      <c r="CP40" s="62"/>
      <c r="CQ40" s="768"/>
      <c r="CR40" s="579"/>
      <c r="CS40" s="178"/>
      <c r="CT40" s="174">
        <f>CT16</f>
        <v>16</v>
      </c>
      <c r="CU40" s="334">
        <f t="shared" si="50"/>
        <v>0</v>
      </c>
      <c r="CV40" s="176">
        <v>1</v>
      </c>
      <c r="CW40" s="177">
        <v>60</v>
      </c>
      <c r="CX40" s="135">
        <f t="shared" si="37"/>
        <v>0</v>
      </c>
      <c r="CY40" s="761"/>
      <c r="DA40" s="45">
        <f t="shared" si="54"/>
        <v>2640</v>
      </c>
      <c r="DB40" s="12">
        <f t="shared" si="59"/>
        <v>0</v>
      </c>
    </row>
    <row r="41" spans="1:106" outlineLevel="1">
      <c r="A41" s="22">
        <v>13</v>
      </c>
      <c r="B41" s="15" t="s">
        <v>135</v>
      </c>
      <c r="C41" s="661"/>
      <c r="D41" s="662"/>
      <c r="E41" s="34">
        <f>11*4</f>
        <v>44</v>
      </c>
      <c r="F41" s="8">
        <f>F12</f>
        <v>68</v>
      </c>
      <c r="G41" s="55">
        <f t="shared" si="38"/>
        <v>0.6470588235294118</v>
      </c>
      <c r="H41" s="14">
        <v>1</v>
      </c>
      <c r="I41" s="28">
        <v>200</v>
      </c>
      <c r="J41" s="50">
        <f t="shared" si="29"/>
        <v>129.41176470588235</v>
      </c>
      <c r="K41" s="715"/>
      <c r="L41" s="51"/>
      <c r="M41" s="134">
        <v>13</v>
      </c>
      <c r="N41" s="62" t="s">
        <v>135</v>
      </c>
      <c r="O41" s="578"/>
      <c r="P41" s="579"/>
      <c r="Q41" s="178"/>
      <c r="R41" s="174">
        <f>R16</f>
        <v>0</v>
      </c>
      <c r="S41" s="179">
        <v>0</v>
      </c>
      <c r="T41" s="176">
        <v>1</v>
      </c>
      <c r="U41" s="136">
        <f t="shared" si="39"/>
        <v>120</v>
      </c>
      <c r="V41" s="135">
        <f t="shared" si="30"/>
        <v>0</v>
      </c>
      <c r="W41" s="751"/>
      <c r="X41" s="246" t="s">
        <v>135</v>
      </c>
      <c r="Y41" s="578"/>
      <c r="Z41" s="579"/>
      <c r="AA41" s="178">
        <f t="shared" si="55"/>
        <v>10.202898550724637</v>
      </c>
      <c r="AB41" s="174">
        <f t="shared" si="52"/>
        <v>16</v>
      </c>
      <c r="AC41" s="179">
        <f t="shared" si="40"/>
        <v>0.6376811594202898</v>
      </c>
      <c r="AD41" s="176">
        <v>1</v>
      </c>
      <c r="AE41" s="177">
        <f t="shared" si="41"/>
        <v>120</v>
      </c>
      <c r="AF41" s="135">
        <f t="shared" si="31"/>
        <v>76.521739130434781</v>
      </c>
      <c r="AG41" s="698"/>
      <c r="AH41" s="699"/>
      <c r="AI41" s="246" t="s">
        <v>135</v>
      </c>
      <c r="AJ41" s="578"/>
      <c r="AK41" s="579"/>
      <c r="AL41" s="178"/>
      <c r="AM41" s="174"/>
      <c r="AN41" s="179" t="e">
        <f t="shared" si="42"/>
        <v>#DIV/0!</v>
      </c>
      <c r="AO41" s="176">
        <v>1</v>
      </c>
      <c r="AP41" s="177">
        <f t="shared" si="43"/>
        <v>120</v>
      </c>
      <c r="AQ41" s="135">
        <f t="shared" si="32"/>
        <v>0</v>
      </c>
      <c r="AR41" s="761"/>
      <c r="AT41" s="134">
        <v>13</v>
      </c>
      <c r="AU41" s="62" t="s">
        <v>135</v>
      </c>
      <c r="AV41" s="655"/>
      <c r="AW41" s="655"/>
      <c r="AX41" s="178">
        <f t="shared" si="56"/>
        <v>11.478260869565217</v>
      </c>
      <c r="AY41" s="174">
        <f>AY16</f>
        <v>18</v>
      </c>
      <c r="AZ41" s="179">
        <f t="shared" si="44"/>
        <v>0.6376811594202898</v>
      </c>
      <c r="BA41" s="176">
        <v>1</v>
      </c>
      <c r="BB41" s="136">
        <f t="shared" si="53"/>
        <v>120</v>
      </c>
      <c r="BC41" s="135">
        <f t="shared" si="33"/>
        <v>76.521739130434781</v>
      </c>
      <c r="BD41" s="756"/>
      <c r="BE41" s="242"/>
      <c r="BF41" s="134">
        <v>13</v>
      </c>
      <c r="BG41" s="62" t="s">
        <v>135</v>
      </c>
      <c r="BH41" s="655"/>
      <c r="BI41" s="655"/>
      <c r="BJ41" s="178">
        <f t="shared" si="57"/>
        <v>17.855072463768114</v>
      </c>
      <c r="BK41" s="174">
        <f>BK16</f>
        <v>28</v>
      </c>
      <c r="BL41" s="179">
        <f t="shared" si="45"/>
        <v>0.6376811594202898</v>
      </c>
      <c r="BM41" s="176">
        <v>1</v>
      </c>
      <c r="BN41" s="136">
        <f t="shared" si="46"/>
        <v>120</v>
      </c>
      <c r="BO41" s="135">
        <f t="shared" si="34"/>
        <v>76.521739130434781</v>
      </c>
      <c r="BP41" s="756"/>
      <c r="BR41" s="134">
        <v>13</v>
      </c>
      <c r="BS41" s="62" t="s">
        <v>135</v>
      </c>
      <c r="BT41" s="578"/>
      <c r="BU41" s="579"/>
      <c r="BV41" s="178">
        <f t="shared" si="58"/>
        <v>4.4637681159420284</v>
      </c>
      <c r="BW41" s="174">
        <f t="shared" si="47"/>
        <v>7</v>
      </c>
      <c r="BX41" s="179">
        <f t="shared" si="48"/>
        <v>0.6376811594202898</v>
      </c>
      <c r="BY41" s="176">
        <v>1</v>
      </c>
      <c r="BZ41" s="136">
        <v>120</v>
      </c>
      <c r="CA41" s="135">
        <f t="shared" si="35"/>
        <v>76.521739130434781</v>
      </c>
      <c r="CB41" s="761"/>
      <c r="CC41" s="242"/>
      <c r="CD41" s="134">
        <v>13</v>
      </c>
      <c r="CE41" s="467"/>
      <c r="CF41" s="578"/>
      <c r="CG41" s="579"/>
      <c r="CH41" s="178"/>
      <c r="CI41" s="174">
        <v>1</v>
      </c>
      <c r="CJ41" s="334">
        <f t="shared" si="49"/>
        <v>0</v>
      </c>
      <c r="CK41" s="176">
        <v>1</v>
      </c>
      <c r="CL41" s="177">
        <v>150</v>
      </c>
      <c r="CM41" s="135">
        <f t="shared" si="36"/>
        <v>0</v>
      </c>
      <c r="CN41" s="751"/>
      <c r="CO41" s="350">
        <v>13</v>
      </c>
      <c r="CP41" s="62"/>
      <c r="CQ41" s="768"/>
      <c r="CR41" s="579"/>
      <c r="CS41" s="178"/>
      <c r="CT41" s="174">
        <f>CT16</f>
        <v>16</v>
      </c>
      <c r="CU41" s="334">
        <f t="shared" si="50"/>
        <v>0</v>
      </c>
      <c r="CV41" s="176">
        <v>1</v>
      </c>
      <c r="CW41" s="177">
        <v>200</v>
      </c>
      <c r="CX41" s="135">
        <f t="shared" si="37"/>
        <v>0</v>
      </c>
      <c r="CY41" s="761"/>
      <c r="DA41" s="45">
        <f t="shared" si="54"/>
        <v>5280</v>
      </c>
      <c r="DB41" s="12">
        <f t="shared" si="59"/>
        <v>0</v>
      </c>
    </row>
    <row r="42" spans="1:106" outlineLevel="1">
      <c r="A42" s="22">
        <v>14</v>
      </c>
      <c r="B42" s="15" t="s">
        <v>93</v>
      </c>
      <c r="C42" s="661"/>
      <c r="D42" s="662"/>
      <c r="E42" s="34">
        <f>11*4</f>
        <v>44</v>
      </c>
      <c r="F42" s="8">
        <f>F12</f>
        <v>68</v>
      </c>
      <c r="G42" s="55">
        <f t="shared" si="38"/>
        <v>0.6470588235294118</v>
      </c>
      <c r="H42" s="14">
        <v>1</v>
      </c>
      <c r="I42" s="28">
        <v>60</v>
      </c>
      <c r="J42" s="50">
        <f t="shared" si="29"/>
        <v>38.82352941176471</v>
      </c>
      <c r="K42" s="715"/>
      <c r="L42" s="51"/>
      <c r="M42" s="134">
        <v>14</v>
      </c>
      <c r="N42" s="62" t="s">
        <v>93</v>
      </c>
      <c r="O42" s="578"/>
      <c r="P42" s="579"/>
      <c r="Q42" s="178"/>
      <c r="R42" s="174">
        <f>R16</f>
        <v>0</v>
      </c>
      <c r="S42" s="179">
        <v>0</v>
      </c>
      <c r="T42" s="176">
        <v>1</v>
      </c>
      <c r="U42" s="136">
        <f t="shared" si="39"/>
        <v>60</v>
      </c>
      <c r="V42" s="135">
        <f t="shared" si="30"/>
        <v>0</v>
      </c>
      <c r="W42" s="751"/>
      <c r="X42" s="246" t="s">
        <v>93</v>
      </c>
      <c r="Y42" s="578"/>
      <c r="Z42" s="579"/>
      <c r="AA42" s="180">
        <f>11*2/69*AB42</f>
        <v>5.1014492753623184</v>
      </c>
      <c r="AB42" s="174">
        <f t="shared" si="52"/>
        <v>16</v>
      </c>
      <c r="AC42" s="179">
        <f t="shared" si="40"/>
        <v>0.3188405797101449</v>
      </c>
      <c r="AD42" s="176">
        <v>1</v>
      </c>
      <c r="AE42" s="177">
        <f t="shared" si="41"/>
        <v>60</v>
      </c>
      <c r="AF42" s="135">
        <f t="shared" si="31"/>
        <v>19.130434782608695</v>
      </c>
      <c r="AG42" s="698"/>
      <c r="AH42" s="699"/>
      <c r="AI42" s="246" t="s">
        <v>93</v>
      </c>
      <c r="AJ42" s="578"/>
      <c r="AK42" s="579"/>
      <c r="AL42" s="178"/>
      <c r="AM42" s="174"/>
      <c r="AN42" s="179" t="e">
        <f t="shared" si="42"/>
        <v>#DIV/0!</v>
      </c>
      <c r="AO42" s="176">
        <v>1</v>
      </c>
      <c r="AP42" s="177">
        <f t="shared" si="43"/>
        <v>60</v>
      </c>
      <c r="AQ42" s="135">
        <f t="shared" si="32"/>
        <v>0</v>
      </c>
      <c r="AR42" s="761"/>
      <c r="AT42" s="134">
        <v>14</v>
      </c>
      <c r="AU42" s="62" t="s">
        <v>93</v>
      </c>
      <c r="AV42" s="655"/>
      <c r="AW42" s="655"/>
      <c r="AX42" s="180">
        <f>11*2/69*AY42</f>
        <v>5.7391304347826084</v>
      </c>
      <c r="AY42" s="174">
        <f>AY16</f>
        <v>18</v>
      </c>
      <c r="AZ42" s="179">
        <f t="shared" si="44"/>
        <v>0.3188405797101449</v>
      </c>
      <c r="BA42" s="176">
        <v>1</v>
      </c>
      <c r="BB42" s="136">
        <f t="shared" si="53"/>
        <v>60</v>
      </c>
      <c r="BC42" s="135">
        <f t="shared" si="33"/>
        <v>19.130434782608695</v>
      </c>
      <c r="BD42" s="756"/>
      <c r="BE42" s="242"/>
      <c r="BF42" s="134">
        <v>14</v>
      </c>
      <c r="BG42" s="62" t="s">
        <v>93</v>
      </c>
      <c r="BH42" s="655"/>
      <c r="BI42" s="655"/>
      <c r="BJ42" s="180">
        <f>11*2/69*BK42</f>
        <v>8.9275362318840568</v>
      </c>
      <c r="BK42" s="174">
        <f>BK16</f>
        <v>28</v>
      </c>
      <c r="BL42" s="179">
        <f t="shared" si="45"/>
        <v>0.3188405797101449</v>
      </c>
      <c r="BM42" s="176">
        <v>1</v>
      </c>
      <c r="BN42" s="136">
        <f t="shared" si="46"/>
        <v>60</v>
      </c>
      <c r="BO42" s="135">
        <f t="shared" si="34"/>
        <v>19.130434782608695</v>
      </c>
      <c r="BP42" s="756"/>
      <c r="BR42" s="134">
        <v>14</v>
      </c>
      <c r="BS42" s="62" t="s">
        <v>93</v>
      </c>
      <c r="BT42" s="578"/>
      <c r="BU42" s="579"/>
      <c r="BV42" s="180">
        <f>11*2/69*BW42</f>
        <v>2.2318840579710142</v>
      </c>
      <c r="BW42" s="174">
        <f t="shared" si="47"/>
        <v>7</v>
      </c>
      <c r="BX42" s="179">
        <f t="shared" si="48"/>
        <v>0.3188405797101449</v>
      </c>
      <c r="BY42" s="176">
        <v>1</v>
      </c>
      <c r="BZ42" s="136">
        <v>60</v>
      </c>
      <c r="CA42" s="135">
        <f t="shared" si="35"/>
        <v>19.130434782608695</v>
      </c>
      <c r="CB42" s="761"/>
      <c r="CC42" s="242"/>
      <c r="CD42" s="134">
        <v>14</v>
      </c>
      <c r="CE42" s="467"/>
      <c r="CF42" s="578"/>
      <c r="CG42" s="579"/>
      <c r="CH42" s="178"/>
      <c r="CI42" s="174">
        <v>1</v>
      </c>
      <c r="CJ42" s="334">
        <f t="shared" si="49"/>
        <v>0</v>
      </c>
      <c r="CK42" s="176">
        <v>1</v>
      </c>
      <c r="CL42" s="177">
        <v>60</v>
      </c>
      <c r="CM42" s="135">
        <f t="shared" si="36"/>
        <v>0</v>
      </c>
      <c r="CN42" s="751"/>
      <c r="CO42" s="350">
        <v>14</v>
      </c>
      <c r="CP42" s="62"/>
      <c r="CQ42" s="768"/>
      <c r="CR42" s="579"/>
      <c r="CS42" s="178"/>
      <c r="CT42" s="174">
        <f>CT16</f>
        <v>16</v>
      </c>
      <c r="CU42" s="334">
        <f t="shared" si="50"/>
        <v>0</v>
      </c>
      <c r="CV42" s="176">
        <v>1</v>
      </c>
      <c r="CW42" s="177">
        <v>60</v>
      </c>
      <c r="CX42" s="135">
        <f t="shared" si="37"/>
        <v>0</v>
      </c>
      <c r="CY42" s="761"/>
      <c r="DA42" s="45">
        <f t="shared" si="54"/>
        <v>1320</v>
      </c>
      <c r="DB42" s="12">
        <f t="shared" si="59"/>
        <v>0</v>
      </c>
    </row>
    <row r="43" spans="1:106" s="440" customFormat="1" ht="30" outlineLevel="1">
      <c r="A43" s="422">
        <v>15</v>
      </c>
      <c r="B43" s="423" t="s">
        <v>136</v>
      </c>
      <c r="C43" s="708"/>
      <c r="D43" s="709"/>
      <c r="E43" s="424">
        <f>5</f>
        <v>5</v>
      </c>
      <c r="F43" s="425">
        <f>F12</f>
        <v>68</v>
      </c>
      <c r="G43" s="426">
        <f t="shared" si="38"/>
        <v>7.3529411764705885E-2</v>
      </c>
      <c r="H43" s="427">
        <v>1</v>
      </c>
      <c r="I43" s="428">
        <v>1000</v>
      </c>
      <c r="J43" s="429">
        <f t="shared" si="29"/>
        <v>73.529411764705884</v>
      </c>
      <c r="K43" s="715"/>
      <c r="L43" s="430"/>
      <c r="M43" s="431">
        <v>15</v>
      </c>
      <c r="N43" s="432" t="s">
        <v>136</v>
      </c>
      <c r="O43" s="708"/>
      <c r="P43" s="709"/>
      <c r="Q43" s="433"/>
      <c r="R43" s="434">
        <f>R16</f>
        <v>0</v>
      </c>
      <c r="S43" s="179">
        <v>0</v>
      </c>
      <c r="T43" s="436">
        <v>1</v>
      </c>
      <c r="U43" s="437">
        <f t="shared" si="39"/>
        <v>800</v>
      </c>
      <c r="V43" s="438">
        <f t="shared" si="30"/>
        <v>0</v>
      </c>
      <c r="W43" s="751"/>
      <c r="X43" s="439" t="s">
        <v>156</v>
      </c>
      <c r="Y43" s="708"/>
      <c r="Z43" s="709"/>
      <c r="AA43" s="433"/>
      <c r="AB43" s="434">
        <f t="shared" si="52"/>
        <v>16</v>
      </c>
      <c r="AC43" s="435">
        <f t="shared" si="40"/>
        <v>0</v>
      </c>
      <c r="AD43" s="436">
        <v>1</v>
      </c>
      <c r="AE43" s="437">
        <f t="shared" si="41"/>
        <v>800</v>
      </c>
      <c r="AF43" s="438">
        <f t="shared" si="31"/>
        <v>0</v>
      </c>
      <c r="AG43" s="698"/>
      <c r="AH43" s="699"/>
      <c r="AI43" s="439" t="s">
        <v>156</v>
      </c>
      <c r="AJ43" s="708"/>
      <c r="AK43" s="709"/>
      <c r="AL43" s="433"/>
      <c r="AM43" s="434"/>
      <c r="AN43" s="435" t="e">
        <f t="shared" si="42"/>
        <v>#DIV/0!</v>
      </c>
      <c r="AO43" s="436">
        <v>1</v>
      </c>
      <c r="AP43" s="437">
        <f t="shared" si="43"/>
        <v>800</v>
      </c>
      <c r="AQ43" s="438">
        <f t="shared" si="32"/>
        <v>0</v>
      </c>
      <c r="AR43" s="761"/>
      <c r="AT43" s="431">
        <v>15</v>
      </c>
      <c r="AU43" s="432" t="s">
        <v>136</v>
      </c>
      <c r="AV43" s="759"/>
      <c r="AW43" s="759"/>
      <c r="AX43" s="441">
        <f>11/53*AY43</f>
        <v>3.7358490566037736</v>
      </c>
      <c r="AY43" s="434">
        <f>AY16</f>
        <v>18</v>
      </c>
      <c r="AZ43" s="435">
        <f t="shared" si="44"/>
        <v>0.20754716981132076</v>
      </c>
      <c r="BA43" s="436">
        <v>1</v>
      </c>
      <c r="BB43" s="437">
        <f t="shared" si="53"/>
        <v>800</v>
      </c>
      <c r="BC43" s="438">
        <f t="shared" si="33"/>
        <v>166.03773584905662</v>
      </c>
      <c r="BD43" s="756"/>
      <c r="BE43" s="430"/>
      <c r="BF43" s="431">
        <v>15</v>
      </c>
      <c r="BG43" s="432" t="s">
        <v>136</v>
      </c>
      <c r="BH43" s="759"/>
      <c r="BI43" s="759"/>
      <c r="BJ43" s="433">
        <f>11/53*BK43</f>
        <v>5.8113207547169816</v>
      </c>
      <c r="BK43" s="434">
        <f>BK16</f>
        <v>28</v>
      </c>
      <c r="BL43" s="435">
        <f t="shared" si="45"/>
        <v>0.20754716981132076</v>
      </c>
      <c r="BM43" s="436">
        <v>1</v>
      </c>
      <c r="BN43" s="437">
        <f t="shared" si="46"/>
        <v>800</v>
      </c>
      <c r="BO43" s="438">
        <f t="shared" si="34"/>
        <v>166.03773584905662</v>
      </c>
      <c r="BP43" s="756"/>
      <c r="BR43" s="431">
        <v>15</v>
      </c>
      <c r="BS43" s="432" t="s">
        <v>136</v>
      </c>
      <c r="BT43" s="708"/>
      <c r="BU43" s="709"/>
      <c r="BV43" s="441">
        <f>11/53*BW43</f>
        <v>1.4528301886792454</v>
      </c>
      <c r="BW43" s="434">
        <f t="shared" si="47"/>
        <v>7</v>
      </c>
      <c r="BX43" s="435">
        <f t="shared" si="48"/>
        <v>0.20754716981132076</v>
      </c>
      <c r="BY43" s="436">
        <v>1</v>
      </c>
      <c r="BZ43" s="437">
        <v>800</v>
      </c>
      <c r="CA43" s="438">
        <f t="shared" si="35"/>
        <v>166.03773584905662</v>
      </c>
      <c r="CB43" s="761"/>
      <c r="CC43" s="430"/>
      <c r="CD43" s="431">
        <v>15</v>
      </c>
      <c r="CE43" s="467"/>
      <c r="CF43" s="708"/>
      <c r="CG43" s="709"/>
      <c r="CH43" s="178"/>
      <c r="CI43" s="174">
        <v>1</v>
      </c>
      <c r="CJ43" s="442">
        <f t="shared" si="49"/>
        <v>0</v>
      </c>
      <c r="CK43" s="436">
        <v>1</v>
      </c>
      <c r="CL43" s="437">
        <v>1000</v>
      </c>
      <c r="CM43" s="438">
        <f t="shared" si="36"/>
        <v>0</v>
      </c>
      <c r="CN43" s="751"/>
      <c r="CO43" s="443">
        <v>15</v>
      </c>
      <c r="CP43" s="432"/>
      <c r="CQ43" s="770"/>
      <c r="CR43" s="709"/>
      <c r="CS43" s="433"/>
      <c r="CT43" s="434">
        <f>CT12</f>
        <v>16</v>
      </c>
      <c r="CU43" s="442">
        <f t="shared" si="50"/>
        <v>0</v>
      </c>
      <c r="CV43" s="436">
        <v>1</v>
      </c>
      <c r="CW43" s="437">
        <v>1000</v>
      </c>
      <c r="CX43" s="438">
        <f t="shared" si="37"/>
        <v>0</v>
      </c>
      <c r="CY43" s="761"/>
      <c r="DA43" s="444">
        <f>CA43*BW43+BO43*BK43+BC43*AY43+AF43*AB43</f>
        <v>8800</v>
      </c>
      <c r="DB43" s="12">
        <f t="shared" si="59"/>
        <v>0</v>
      </c>
    </row>
    <row r="44" spans="1:106" s="244" customFormat="1" outlineLevel="1">
      <c r="A44" s="74">
        <v>16</v>
      </c>
      <c r="B44" s="387" t="s">
        <v>94</v>
      </c>
      <c r="C44" s="578"/>
      <c r="D44" s="579"/>
      <c r="E44" s="388">
        <f>11*2</f>
        <v>22</v>
      </c>
      <c r="F44" s="389">
        <f>F12</f>
        <v>68</v>
      </c>
      <c r="G44" s="390">
        <f>E44/F44</f>
        <v>0.3235294117647059</v>
      </c>
      <c r="H44" s="391">
        <v>1</v>
      </c>
      <c r="I44" s="392">
        <v>2000</v>
      </c>
      <c r="J44" s="393">
        <f t="shared" si="29"/>
        <v>647.05882352941182</v>
      </c>
      <c r="K44" s="715"/>
      <c r="L44" s="242"/>
      <c r="M44" s="339">
        <v>16</v>
      </c>
      <c r="N44" s="117" t="s">
        <v>94</v>
      </c>
      <c r="O44" s="578"/>
      <c r="P44" s="579"/>
      <c r="Q44" s="180"/>
      <c r="R44" s="174">
        <f>R16</f>
        <v>0</v>
      </c>
      <c r="S44" s="179">
        <v>0</v>
      </c>
      <c r="T44" s="176">
        <v>1</v>
      </c>
      <c r="U44" s="177">
        <f t="shared" si="39"/>
        <v>1200</v>
      </c>
      <c r="V44" s="175">
        <f t="shared" si="30"/>
        <v>0</v>
      </c>
      <c r="W44" s="751"/>
      <c r="X44" s="394" t="s">
        <v>94</v>
      </c>
      <c r="Y44" s="578"/>
      <c r="Z44" s="579"/>
      <c r="AA44" s="178">
        <f>1*10*2/69*AB44</f>
        <v>4.63768115942029</v>
      </c>
      <c r="AB44" s="174">
        <f t="shared" si="52"/>
        <v>16</v>
      </c>
      <c r="AC44" s="179">
        <f>AA44/AB44</f>
        <v>0.28985507246376813</v>
      </c>
      <c r="AD44" s="176">
        <v>1</v>
      </c>
      <c r="AE44" s="177">
        <f t="shared" si="41"/>
        <v>1200</v>
      </c>
      <c r="AF44" s="175">
        <f t="shared" si="31"/>
        <v>347.82608695652175</v>
      </c>
      <c r="AG44" s="698"/>
      <c r="AH44" s="699"/>
      <c r="AI44" s="394" t="s">
        <v>94</v>
      </c>
      <c r="AJ44" s="578"/>
      <c r="AK44" s="579"/>
      <c r="AL44" s="180"/>
      <c r="AM44" s="174"/>
      <c r="AN44" s="179" t="e">
        <f>AL44/AM44</f>
        <v>#DIV/0!</v>
      </c>
      <c r="AO44" s="176">
        <v>1</v>
      </c>
      <c r="AP44" s="177">
        <f t="shared" si="43"/>
        <v>1200</v>
      </c>
      <c r="AQ44" s="175">
        <f t="shared" si="32"/>
        <v>0</v>
      </c>
      <c r="AR44" s="761"/>
      <c r="AT44" s="339">
        <v>16</v>
      </c>
      <c r="AU44" s="117" t="s">
        <v>94</v>
      </c>
      <c r="AV44" s="655"/>
      <c r="AW44" s="655"/>
      <c r="AX44" s="178">
        <f>1*10*2/69*AY44</f>
        <v>5.2173913043478262</v>
      </c>
      <c r="AY44" s="174">
        <f>AY16</f>
        <v>18</v>
      </c>
      <c r="AZ44" s="179">
        <f>AX44/AY44</f>
        <v>0.28985507246376813</v>
      </c>
      <c r="BA44" s="176">
        <v>1</v>
      </c>
      <c r="BB44" s="177">
        <f t="shared" si="53"/>
        <v>1200</v>
      </c>
      <c r="BC44" s="135">
        <f t="shared" si="33"/>
        <v>347.82608695652175</v>
      </c>
      <c r="BD44" s="756"/>
      <c r="BE44" s="242"/>
      <c r="BF44" s="339">
        <v>16</v>
      </c>
      <c r="BG44" s="117" t="s">
        <v>94</v>
      </c>
      <c r="BH44" s="655"/>
      <c r="BI44" s="655"/>
      <c r="BJ44" s="181">
        <f>11*4/69*BK44</f>
        <v>17.855072463768114</v>
      </c>
      <c r="BK44" s="174">
        <f>BK16</f>
        <v>28</v>
      </c>
      <c r="BL44" s="179">
        <f>BJ44/BK44</f>
        <v>0.6376811594202898</v>
      </c>
      <c r="BM44" s="176">
        <v>1</v>
      </c>
      <c r="BN44" s="177">
        <f t="shared" si="46"/>
        <v>1200</v>
      </c>
      <c r="BO44" s="175">
        <f t="shared" si="34"/>
        <v>765.21739130434776</v>
      </c>
      <c r="BP44" s="756"/>
      <c r="BR44" s="339">
        <v>16</v>
      </c>
      <c r="BS44" s="117" t="s">
        <v>94</v>
      </c>
      <c r="BT44" s="578"/>
      <c r="BU44" s="579"/>
      <c r="BV44" s="178">
        <f>1*10*20/69*BW44</f>
        <v>20.289855072463769</v>
      </c>
      <c r="BW44" s="174">
        <f t="shared" si="47"/>
        <v>7</v>
      </c>
      <c r="BX44" s="179">
        <f>BV44/BW44</f>
        <v>2.8985507246376812</v>
      </c>
      <c r="BY44" s="176">
        <v>1</v>
      </c>
      <c r="BZ44" s="177">
        <v>1200</v>
      </c>
      <c r="CA44" s="175">
        <f t="shared" si="35"/>
        <v>3478.2608695652175</v>
      </c>
      <c r="CB44" s="761"/>
      <c r="CC44" s="242"/>
      <c r="CD44" s="339">
        <v>16</v>
      </c>
      <c r="CE44" s="467"/>
      <c r="CF44" s="578"/>
      <c r="CG44" s="579"/>
      <c r="CH44" s="178"/>
      <c r="CI44" s="174">
        <v>1</v>
      </c>
      <c r="CJ44" s="334">
        <f>CH44/CI44</f>
        <v>0</v>
      </c>
      <c r="CK44" s="176">
        <v>1</v>
      </c>
      <c r="CL44" s="177">
        <v>2000</v>
      </c>
      <c r="CM44" s="175">
        <f t="shared" si="36"/>
        <v>0</v>
      </c>
      <c r="CN44" s="751"/>
      <c r="CO44" s="395">
        <v>16</v>
      </c>
      <c r="CP44" s="117"/>
      <c r="CQ44" s="768"/>
      <c r="CR44" s="579"/>
      <c r="CS44" s="351"/>
      <c r="CT44" s="174">
        <f>CT16</f>
        <v>16</v>
      </c>
      <c r="CU44" s="334">
        <f>CS44/CT44</f>
        <v>0</v>
      </c>
      <c r="CV44" s="176">
        <v>1</v>
      </c>
      <c r="CW44" s="177">
        <v>2000</v>
      </c>
      <c r="CX44" s="175">
        <f t="shared" si="37"/>
        <v>0</v>
      </c>
      <c r="CY44" s="761"/>
      <c r="DA44" s="396">
        <f t="shared" si="54"/>
        <v>57600</v>
      </c>
      <c r="DB44" s="12">
        <f t="shared" si="59"/>
        <v>0</v>
      </c>
    </row>
    <row r="45" spans="1:106" s="95" customFormat="1" outlineLevel="1">
      <c r="A45" s="445">
        <v>17</v>
      </c>
      <c r="B45" s="446" t="s">
        <v>95</v>
      </c>
      <c r="C45" s="665"/>
      <c r="D45" s="666"/>
      <c r="E45" s="447">
        <f>11*4</f>
        <v>44</v>
      </c>
      <c r="F45" s="448">
        <f>F12</f>
        <v>68</v>
      </c>
      <c r="G45" s="449">
        <f t="shared" si="38"/>
        <v>0.6470588235294118</v>
      </c>
      <c r="H45" s="450">
        <v>1</v>
      </c>
      <c r="I45" s="451">
        <v>200</v>
      </c>
      <c r="J45" s="452">
        <f t="shared" si="29"/>
        <v>129.41176470588235</v>
      </c>
      <c r="K45" s="715"/>
      <c r="L45" s="453"/>
      <c r="M45" s="454">
        <v>17</v>
      </c>
      <c r="N45" s="455" t="s">
        <v>95</v>
      </c>
      <c r="O45" s="665"/>
      <c r="P45" s="666"/>
      <c r="Q45" s="456"/>
      <c r="R45" s="457">
        <f>R16</f>
        <v>0</v>
      </c>
      <c r="S45" s="179">
        <v>0</v>
      </c>
      <c r="T45" s="459">
        <v>1</v>
      </c>
      <c r="U45" s="460">
        <f t="shared" si="39"/>
        <v>250</v>
      </c>
      <c r="V45" s="461">
        <f t="shared" si="30"/>
        <v>0</v>
      </c>
      <c r="W45" s="751"/>
      <c r="X45" s="462" t="s">
        <v>95</v>
      </c>
      <c r="Y45" s="665"/>
      <c r="Z45" s="666"/>
      <c r="AA45" s="456">
        <f>11/69*AB45</f>
        <v>2.5507246376811592</v>
      </c>
      <c r="AB45" s="457">
        <f t="shared" si="52"/>
        <v>16</v>
      </c>
      <c r="AC45" s="458">
        <f t="shared" ref="AC45:AC54" si="60">AA45/AB45</f>
        <v>0.15942028985507245</v>
      </c>
      <c r="AD45" s="459">
        <v>1</v>
      </c>
      <c r="AE45" s="460">
        <f t="shared" si="41"/>
        <v>250</v>
      </c>
      <c r="AF45" s="461">
        <f t="shared" si="31"/>
        <v>39.85507246376811</v>
      </c>
      <c r="AG45" s="698"/>
      <c r="AH45" s="699"/>
      <c r="AI45" s="462" t="s">
        <v>95</v>
      </c>
      <c r="AJ45" s="665"/>
      <c r="AK45" s="666"/>
      <c r="AL45" s="456"/>
      <c r="AM45" s="457"/>
      <c r="AN45" s="458" t="e">
        <f t="shared" ref="AN45:AN54" si="61">AL45/AM45</f>
        <v>#DIV/0!</v>
      </c>
      <c r="AO45" s="459">
        <v>1</v>
      </c>
      <c r="AP45" s="460">
        <f t="shared" si="43"/>
        <v>250</v>
      </c>
      <c r="AQ45" s="461">
        <f t="shared" si="32"/>
        <v>0</v>
      </c>
      <c r="AR45" s="761"/>
      <c r="AT45" s="454">
        <v>17</v>
      </c>
      <c r="AU45" s="455" t="s">
        <v>95</v>
      </c>
      <c r="AV45" s="763"/>
      <c r="AW45" s="763"/>
      <c r="AX45" s="456">
        <f>11/69*AY45</f>
        <v>2.8695652173913042</v>
      </c>
      <c r="AY45" s="457">
        <f>AY16</f>
        <v>18</v>
      </c>
      <c r="AZ45" s="458">
        <f t="shared" ref="AZ45:AZ54" si="62">AX45/AY45</f>
        <v>0.15942028985507245</v>
      </c>
      <c r="BA45" s="459">
        <v>1</v>
      </c>
      <c r="BB45" s="460">
        <f t="shared" si="53"/>
        <v>250</v>
      </c>
      <c r="BC45" s="461">
        <f t="shared" si="33"/>
        <v>39.85507246376811</v>
      </c>
      <c r="BD45" s="756"/>
      <c r="BE45" s="453"/>
      <c r="BF45" s="454">
        <v>17</v>
      </c>
      <c r="BG45" s="455" t="s">
        <v>95</v>
      </c>
      <c r="BH45" s="763"/>
      <c r="BI45" s="763"/>
      <c r="BJ45" s="456">
        <f>11/69*BK45</f>
        <v>4.4637681159420284</v>
      </c>
      <c r="BK45" s="457">
        <f>BK16</f>
        <v>28</v>
      </c>
      <c r="BL45" s="458">
        <f t="shared" ref="BL45:BL54" si="63">BJ45/BK45</f>
        <v>0.15942028985507245</v>
      </c>
      <c r="BM45" s="459">
        <v>1</v>
      </c>
      <c r="BN45" s="460">
        <f t="shared" si="46"/>
        <v>250</v>
      </c>
      <c r="BO45" s="461">
        <f t="shared" si="34"/>
        <v>39.85507246376811</v>
      </c>
      <c r="BP45" s="756"/>
      <c r="BR45" s="454">
        <v>17</v>
      </c>
      <c r="BS45" s="455" t="s">
        <v>95</v>
      </c>
      <c r="BT45" s="665"/>
      <c r="BU45" s="666"/>
      <c r="BV45" s="456">
        <f>11/69*BW45</f>
        <v>1.1159420289855071</v>
      </c>
      <c r="BW45" s="457">
        <f t="shared" si="47"/>
        <v>7</v>
      </c>
      <c r="BX45" s="458">
        <f t="shared" ref="BX45:BX54" si="64">BV45/BW45</f>
        <v>0.15942028985507245</v>
      </c>
      <c r="BY45" s="459">
        <v>1</v>
      </c>
      <c r="BZ45" s="460">
        <v>250</v>
      </c>
      <c r="CA45" s="461">
        <f t="shared" si="35"/>
        <v>39.85507246376811</v>
      </c>
      <c r="CB45" s="761"/>
      <c r="CC45" s="453"/>
      <c r="CD45" s="454">
        <v>17</v>
      </c>
      <c r="CE45" s="467"/>
      <c r="CF45" s="665"/>
      <c r="CG45" s="666"/>
      <c r="CH45" s="178"/>
      <c r="CI45" s="174">
        <v>1</v>
      </c>
      <c r="CJ45" s="463">
        <f t="shared" ref="CJ45:CJ54" si="65">CH45/CI45</f>
        <v>0</v>
      </c>
      <c r="CK45" s="459">
        <v>1</v>
      </c>
      <c r="CL45" s="460">
        <v>200</v>
      </c>
      <c r="CM45" s="461">
        <f t="shared" si="36"/>
        <v>0</v>
      </c>
      <c r="CN45" s="751"/>
      <c r="CO45" s="464">
        <v>17</v>
      </c>
      <c r="CP45" s="455"/>
      <c r="CQ45" s="771"/>
      <c r="CR45" s="666"/>
      <c r="CS45" s="465"/>
      <c r="CT45" s="457">
        <f>CT16</f>
        <v>16</v>
      </c>
      <c r="CU45" s="463">
        <f t="shared" ref="CU45:CU54" si="66">CS45/CT45</f>
        <v>0</v>
      </c>
      <c r="CV45" s="459">
        <v>1</v>
      </c>
      <c r="CW45" s="460">
        <v>200</v>
      </c>
      <c r="CX45" s="461">
        <f t="shared" si="37"/>
        <v>0</v>
      </c>
      <c r="CY45" s="761"/>
      <c r="DA45" s="466">
        <f t="shared" si="54"/>
        <v>2750</v>
      </c>
      <c r="DB45" s="12">
        <f t="shared" si="59"/>
        <v>0</v>
      </c>
    </row>
    <row r="46" spans="1:106" outlineLevel="1">
      <c r="A46" s="22">
        <v>18</v>
      </c>
      <c r="B46" s="15" t="s">
        <v>137</v>
      </c>
      <c r="C46" s="661"/>
      <c r="D46" s="662"/>
      <c r="E46" s="35">
        <v>5</v>
      </c>
      <c r="F46" s="8">
        <f>F12</f>
        <v>68</v>
      </c>
      <c r="G46" s="55">
        <f t="shared" si="38"/>
        <v>7.3529411764705885E-2</v>
      </c>
      <c r="H46" s="14">
        <v>1</v>
      </c>
      <c r="I46" s="28">
        <v>1000</v>
      </c>
      <c r="J46" s="50">
        <f t="shared" si="29"/>
        <v>73.529411764705884</v>
      </c>
      <c r="K46" s="715"/>
      <c r="L46" s="51"/>
      <c r="M46" s="134">
        <v>18</v>
      </c>
      <c r="N46" s="62" t="s">
        <v>137</v>
      </c>
      <c r="O46" s="578"/>
      <c r="P46" s="579"/>
      <c r="Q46" s="181"/>
      <c r="R46" s="174">
        <f>R16</f>
        <v>0</v>
      </c>
      <c r="S46" s="179">
        <v>0</v>
      </c>
      <c r="T46" s="176">
        <v>1</v>
      </c>
      <c r="U46" s="136">
        <f t="shared" si="39"/>
        <v>800</v>
      </c>
      <c r="V46" s="135">
        <f t="shared" si="30"/>
        <v>0</v>
      </c>
      <c r="W46" s="751"/>
      <c r="X46" s="246" t="s">
        <v>137</v>
      </c>
      <c r="Y46" s="578"/>
      <c r="Z46" s="579"/>
      <c r="AA46" s="181"/>
      <c r="AB46" s="174">
        <f t="shared" si="52"/>
        <v>16</v>
      </c>
      <c r="AC46" s="179">
        <f t="shared" si="60"/>
        <v>0</v>
      </c>
      <c r="AD46" s="176">
        <v>1</v>
      </c>
      <c r="AE46" s="177">
        <f t="shared" si="41"/>
        <v>800</v>
      </c>
      <c r="AF46" s="135">
        <f t="shared" si="31"/>
        <v>0</v>
      </c>
      <c r="AG46" s="698"/>
      <c r="AH46" s="699"/>
      <c r="AI46" s="246" t="s">
        <v>137</v>
      </c>
      <c r="AJ46" s="578"/>
      <c r="AK46" s="579"/>
      <c r="AL46" s="181"/>
      <c r="AM46" s="174"/>
      <c r="AN46" s="179" t="e">
        <f t="shared" si="61"/>
        <v>#DIV/0!</v>
      </c>
      <c r="AO46" s="176">
        <v>1</v>
      </c>
      <c r="AP46" s="177">
        <f t="shared" si="43"/>
        <v>800</v>
      </c>
      <c r="AQ46" s="135">
        <f t="shared" si="32"/>
        <v>0</v>
      </c>
      <c r="AR46" s="761"/>
      <c r="AT46" s="134">
        <v>18</v>
      </c>
      <c r="AU46" s="62" t="s">
        <v>137</v>
      </c>
      <c r="AV46" s="655"/>
      <c r="AW46" s="655"/>
      <c r="AX46" s="181"/>
      <c r="AY46" s="174">
        <f>AY16</f>
        <v>18</v>
      </c>
      <c r="AZ46" s="179">
        <f t="shared" si="62"/>
        <v>0</v>
      </c>
      <c r="BA46" s="176">
        <v>1</v>
      </c>
      <c r="BB46" s="136">
        <f t="shared" si="53"/>
        <v>800</v>
      </c>
      <c r="BC46" s="135">
        <f t="shared" si="33"/>
        <v>0</v>
      </c>
      <c r="BD46" s="756"/>
      <c r="BE46" s="242"/>
      <c r="BF46" s="134">
        <v>18</v>
      </c>
      <c r="BG46" s="62" t="s">
        <v>137</v>
      </c>
      <c r="BH46" s="655"/>
      <c r="BI46" s="655"/>
      <c r="BJ46" s="181">
        <v>5</v>
      </c>
      <c r="BK46" s="174">
        <f>BK16</f>
        <v>28</v>
      </c>
      <c r="BL46" s="179">
        <f t="shared" si="63"/>
        <v>0.17857142857142858</v>
      </c>
      <c r="BM46" s="176">
        <v>1</v>
      </c>
      <c r="BN46" s="136">
        <f t="shared" si="46"/>
        <v>800</v>
      </c>
      <c r="BO46" s="135">
        <f t="shared" si="34"/>
        <v>142.85714285714286</v>
      </c>
      <c r="BP46" s="756"/>
      <c r="BR46" s="134">
        <v>18</v>
      </c>
      <c r="BS46" s="62" t="s">
        <v>137</v>
      </c>
      <c r="BT46" s="578"/>
      <c r="BU46" s="579"/>
      <c r="BV46" s="181">
        <v>5</v>
      </c>
      <c r="BW46" s="174">
        <f t="shared" si="47"/>
        <v>7</v>
      </c>
      <c r="BX46" s="179">
        <f t="shared" si="64"/>
        <v>0.7142857142857143</v>
      </c>
      <c r="BY46" s="176">
        <v>1</v>
      </c>
      <c r="BZ46" s="136">
        <v>800</v>
      </c>
      <c r="CA46" s="135">
        <f t="shared" si="35"/>
        <v>571.42857142857144</v>
      </c>
      <c r="CB46" s="761"/>
      <c r="CC46" s="242"/>
      <c r="CD46" s="134">
        <v>18</v>
      </c>
      <c r="CE46" s="467"/>
      <c r="CF46" s="578"/>
      <c r="CG46" s="579"/>
      <c r="CH46" s="178"/>
      <c r="CI46" s="174">
        <v>1</v>
      </c>
      <c r="CJ46" s="334">
        <f t="shared" si="65"/>
        <v>0</v>
      </c>
      <c r="CK46" s="176">
        <v>1</v>
      </c>
      <c r="CL46" s="177">
        <v>1000</v>
      </c>
      <c r="CM46" s="135">
        <f t="shared" si="36"/>
        <v>0</v>
      </c>
      <c r="CN46" s="751"/>
      <c r="CO46" s="350">
        <v>18</v>
      </c>
      <c r="CP46" s="62"/>
      <c r="CQ46" s="768"/>
      <c r="CR46" s="579"/>
      <c r="CS46" s="181"/>
      <c r="CT46" s="174">
        <f>CT16</f>
        <v>16</v>
      </c>
      <c r="CU46" s="334">
        <f t="shared" si="66"/>
        <v>0</v>
      </c>
      <c r="CV46" s="176">
        <v>1</v>
      </c>
      <c r="CW46" s="177">
        <v>1000</v>
      </c>
      <c r="CX46" s="135">
        <f t="shared" si="37"/>
        <v>0</v>
      </c>
      <c r="CY46" s="761"/>
      <c r="DA46" s="45">
        <f t="shared" si="54"/>
        <v>8000</v>
      </c>
      <c r="DB46" s="12">
        <f t="shared" si="59"/>
        <v>0</v>
      </c>
    </row>
    <row r="47" spans="1:106" ht="30" customHeight="1" outlineLevel="1">
      <c r="A47" s="22">
        <v>19</v>
      </c>
      <c r="B47" s="15" t="s">
        <v>144</v>
      </c>
      <c r="C47" s="661"/>
      <c r="D47" s="662"/>
      <c r="E47" s="36"/>
      <c r="F47" s="8"/>
      <c r="G47" s="55" t="e">
        <f t="shared" si="38"/>
        <v>#DIV/0!</v>
      </c>
      <c r="H47" s="14">
        <v>1</v>
      </c>
      <c r="I47" s="28"/>
      <c r="J47" s="50">
        <f t="shared" si="29"/>
        <v>0</v>
      </c>
      <c r="K47" s="715"/>
      <c r="L47" s="51"/>
      <c r="M47" s="134">
        <v>19</v>
      </c>
      <c r="N47" s="62" t="s">
        <v>144</v>
      </c>
      <c r="O47" s="578"/>
      <c r="P47" s="579"/>
      <c r="Q47" s="182"/>
      <c r="R47" s="174">
        <f>R16</f>
        <v>0</v>
      </c>
      <c r="S47" s="179">
        <v>0</v>
      </c>
      <c r="T47" s="176">
        <v>1</v>
      </c>
      <c r="U47" s="136">
        <f t="shared" si="39"/>
        <v>5000</v>
      </c>
      <c r="V47" s="135">
        <f t="shared" si="30"/>
        <v>0</v>
      </c>
      <c r="W47" s="751"/>
      <c r="X47" s="246" t="s">
        <v>144</v>
      </c>
      <c r="Y47" s="578"/>
      <c r="Z47" s="579"/>
      <c r="AA47" s="182"/>
      <c r="AB47" s="174">
        <f t="shared" si="52"/>
        <v>16</v>
      </c>
      <c r="AC47" s="179">
        <f t="shared" si="60"/>
        <v>0</v>
      </c>
      <c r="AD47" s="176">
        <v>1</v>
      </c>
      <c r="AE47" s="177">
        <f t="shared" si="41"/>
        <v>5000</v>
      </c>
      <c r="AF47" s="135">
        <f t="shared" si="31"/>
        <v>0</v>
      </c>
      <c r="AG47" s="698"/>
      <c r="AH47" s="699"/>
      <c r="AI47" s="246" t="s">
        <v>144</v>
      </c>
      <c r="AJ47" s="578"/>
      <c r="AK47" s="579"/>
      <c r="AL47" s="182"/>
      <c r="AM47" s="174"/>
      <c r="AN47" s="179" t="e">
        <f t="shared" si="61"/>
        <v>#DIV/0!</v>
      </c>
      <c r="AO47" s="176">
        <v>1</v>
      </c>
      <c r="AP47" s="177">
        <f t="shared" si="43"/>
        <v>5000</v>
      </c>
      <c r="AQ47" s="135">
        <f t="shared" si="32"/>
        <v>0</v>
      </c>
      <c r="AR47" s="761"/>
      <c r="AT47" s="134">
        <v>19</v>
      </c>
      <c r="AU47" s="62" t="s">
        <v>144</v>
      </c>
      <c r="AV47" s="655"/>
      <c r="AW47" s="655"/>
      <c r="AX47" s="182">
        <f>E47/376*AY47</f>
        <v>0</v>
      </c>
      <c r="AY47" s="174">
        <f>AY16</f>
        <v>18</v>
      </c>
      <c r="AZ47" s="179">
        <f t="shared" si="62"/>
        <v>0</v>
      </c>
      <c r="BA47" s="176">
        <v>1</v>
      </c>
      <c r="BB47" s="136">
        <f>BN47</f>
        <v>5000</v>
      </c>
      <c r="BC47" s="135">
        <f t="shared" si="33"/>
        <v>0</v>
      </c>
      <c r="BD47" s="756"/>
      <c r="BE47" s="242"/>
      <c r="BF47" s="134">
        <v>19</v>
      </c>
      <c r="BG47" s="62" t="s">
        <v>144</v>
      </c>
      <c r="BH47" s="655"/>
      <c r="BI47" s="655"/>
      <c r="BJ47" s="182">
        <f>Q47/376*BK47</f>
        <v>0</v>
      </c>
      <c r="BK47" s="174">
        <f>BK16</f>
        <v>28</v>
      </c>
      <c r="BL47" s="179">
        <f t="shared" si="63"/>
        <v>0</v>
      </c>
      <c r="BM47" s="176">
        <v>1</v>
      </c>
      <c r="BN47" s="136">
        <f t="shared" si="46"/>
        <v>5000</v>
      </c>
      <c r="BO47" s="135">
        <f t="shared" si="34"/>
        <v>0</v>
      </c>
      <c r="BP47" s="756"/>
      <c r="BR47" s="134">
        <v>19</v>
      </c>
      <c r="BS47" s="62" t="s">
        <v>144</v>
      </c>
      <c r="BT47" s="578"/>
      <c r="BU47" s="579"/>
      <c r="BV47" s="182">
        <f>AC47/108*BW47</f>
        <v>0</v>
      </c>
      <c r="BW47" s="174">
        <f t="shared" si="47"/>
        <v>7</v>
      </c>
      <c r="BX47" s="179">
        <f t="shared" si="64"/>
        <v>0</v>
      </c>
      <c r="BY47" s="176">
        <v>1</v>
      </c>
      <c r="BZ47" s="136">
        <v>5000</v>
      </c>
      <c r="CA47" s="135">
        <f t="shared" si="35"/>
        <v>0</v>
      </c>
      <c r="CB47" s="761"/>
      <c r="CC47" s="242"/>
      <c r="CD47" s="134">
        <v>19</v>
      </c>
      <c r="CE47" s="467"/>
      <c r="CF47" s="578" t="s">
        <v>140</v>
      </c>
      <c r="CG47" s="579"/>
      <c r="CH47" s="178"/>
      <c r="CI47" s="174">
        <v>1</v>
      </c>
      <c r="CJ47" s="334">
        <f t="shared" si="65"/>
        <v>0</v>
      </c>
      <c r="CK47" s="176">
        <v>1</v>
      </c>
      <c r="CL47" s="177">
        <v>5000</v>
      </c>
      <c r="CM47" s="135">
        <f t="shared" si="36"/>
        <v>0</v>
      </c>
      <c r="CN47" s="751"/>
      <c r="CO47" s="350">
        <v>19</v>
      </c>
      <c r="CP47" s="62"/>
      <c r="CQ47" s="768"/>
      <c r="CR47" s="579"/>
      <c r="CS47" s="182"/>
      <c r="CT47" s="174">
        <f>CT16</f>
        <v>16</v>
      </c>
      <c r="CU47" s="334">
        <f t="shared" si="66"/>
        <v>0</v>
      </c>
      <c r="CV47" s="176">
        <v>1</v>
      </c>
      <c r="CW47" s="177"/>
      <c r="CX47" s="135">
        <f t="shared" si="37"/>
        <v>0</v>
      </c>
      <c r="CY47" s="761"/>
      <c r="DA47" s="45">
        <f t="shared" si="54"/>
        <v>0</v>
      </c>
      <c r="DB47" s="12">
        <f t="shared" si="59"/>
        <v>0</v>
      </c>
    </row>
    <row r="48" spans="1:106" outlineLevel="1">
      <c r="A48" s="22">
        <v>20</v>
      </c>
      <c r="B48" s="15" t="s">
        <v>188</v>
      </c>
      <c r="C48" s="661"/>
      <c r="D48" s="662"/>
      <c r="E48" s="36">
        <v>69</v>
      </c>
      <c r="F48" s="8">
        <v>69</v>
      </c>
      <c r="G48" s="55">
        <f t="shared" si="38"/>
        <v>1</v>
      </c>
      <c r="H48" s="14">
        <v>1</v>
      </c>
      <c r="I48" s="28">
        <v>136879</v>
      </c>
      <c r="J48" s="50">
        <f t="shared" si="29"/>
        <v>136879</v>
      </c>
      <c r="K48" s="715"/>
      <c r="L48" s="51"/>
      <c r="M48" s="134">
        <v>20</v>
      </c>
      <c r="N48" s="62" t="s">
        <v>188</v>
      </c>
      <c r="O48" s="578"/>
      <c r="P48" s="579"/>
      <c r="Q48" s="182">
        <f>1/69</f>
        <v>1.4492753623188406E-2</v>
      </c>
      <c r="R48" s="174"/>
      <c r="S48" s="179">
        <v>0</v>
      </c>
      <c r="T48" s="176">
        <v>1</v>
      </c>
      <c r="U48" s="136">
        <f t="shared" si="39"/>
        <v>79899.490000000005</v>
      </c>
      <c r="V48" s="135">
        <f t="shared" si="30"/>
        <v>0</v>
      </c>
      <c r="W48" s="751"/>
      <c r="X48" s="246" t="s">
        <v>188</v>
      </c>
      <c r="Y48" s="578"/>
      <c r="Z48" s="579"/>
      <c r="AA48" s="182"/>
      <c r="AB48" s="174">
        <f t="shared" si="52"/>
        <v>16</v>
      </c>
      <c r="AC48" s="179">
        <f t="shared" si="60"/>
        <v>0</v>
      </c>
      <c r="AD48" s="176">
        <v>1</v>
      </c>
      <c r="AE48" s="177">
        <f t="shared" si="41"/>
        <v>79899.490000000005</v>
      </c>
      <c r="AF48" s="135">
        <f t="shared" si="31"/>
        <v>0</v>
      </c>
      <c r="AG48" s="698"/>
      <c r="AH48" s="699"/>
      <c r="AI48" s="246" t="s">
        <v>188</v>
      </c>
      <c r="AJ48" s="578"/>
      <c r="AK48" s="579"/>
      <c r="AL48" s="182"/>
      <c r="AM48" s="174"/>
      <c r="AN48" s="179" t="e">
        <f t="shared" si="61"/>
        <v>#DIV/0!</v>
      </c>
      <c r="AO48" s="176">
        <v>1</v>
      </c>
      <c r="AP48" s="177">
        <f t="shared" si="43"/>
        <v>79899.490000000005</v>
      </c>
      <c r="AQ48" s="135">
        <f t="shared" si="32"/>
        <v>0</v>
      </c>
      <c r="AR48" s="761"/>
      <c r="AT48" s="134">
        <v>20</v>
      </c>
      <c r="AU48" s="62" t="s">
        <v>188</v>
      </c>
      <c r="AV48" s="655"/>
      <c r="AW48" s="655"/>
      <c r="AX48" s="182">
        <f>18/53</f>
        <v>0.33962264150943394</v>
      </c>
      <c r="AY48" s="174">
        <f>AY16</f>
        <v>18</v>
      </c>
      <c r="AZ48" s="179">
        <f>AX48/AY48</f>
        <v>1.8867924528301886E-2</v>
      </c>
      <c r="BA48" s="176">
        <v>1</v>
      </c>
      <c r="BB48" s="136">
        <f t="shared" si="53"/>
        <v>79899.490000000005</v>
      </c>
      <c r="BC48" s="135">
        <f t="shared" si="33"/>
        <v>1507.5375471698114</v>
      </c>
      <c r="BD48" s="756"/>
      <c r="BE48" s="242"/>
      <c r="BF48" s="134">
        <v>20</v>
      </c>
      <c r="BG48" s="62" t="s">
        <v>188</v>
      </c>
      <c r="BH48" s="655"/>
      <c r="BI48" s="655"/>
      <c r="BJ48" s="182">
        <f>28/53</f>
        <v>0.52830188679245282</v>
      </c>
      <c r="BK48" s="174">
        <f>BK16</f>
        <v>28</v>
      </c>
      <c r="BL48" s="179">
        <f t="shared" si="63"/>
        <v>1.8867924528301886E-2</v>
      </c>
      <c r="BM48" s="176">
        <v>1</v>
      </c>
      <c r="BN48" s="136">
        <f t="shared" si="46"/>
        <v>79899.490000000005</v>
      </c>
      <c r="BO48" s="135">
        <f t="shared" si="34"/>
        <v>1507.5375471698114</v>
      </c>
      <c r="BP48" s="756"/>
      <c r="BR48" s="134">
        <v>20</v>
      </c>
      <c r="BS48" s="62" t="s">
        <v>188</v>
      </c>
      <c r="BT48" s="578"/>
      <c r="BU48" s="579"/>
      <c r="BV48" s="182">
        <f>7/53</f>
        <v>0.13207547169811321</v>
      </c>
      <c r="BW48" s="174">
        <f t="shared" si="47"/>
        <v>7</v>
      </c>
      <c r="BX48" s="179">
        <f t="shared" si="64"/>
        <v>1.8867924528301886E-2</v>
      </c>
      <c r="BY48" s="176">
        <v>1</v>
      </c>
      <c r="BZ48" s="136">
        <v>79899.490000000005</v>
      </c>
      <c r="CA48" s="135">
        <f>IFERROR(BX48*BZ48/BY48,0)</f>
        <v>1507.5375471698114</v>
      </c>
      <c r="CB48" s="761"/>
      <c r="CC48" s="242"/>
      <c r="CD48" s="134">
        <v>20</v>
      </c>
      <c r="CE48" s="62"/>
      <c r="CF48" s="578"/>
      <c r="CG48" s="579"/>
      <c r="CH48" s="182"/>
      <c r="CI48" s="174">
        <v>1</v>
      </c>
      <c r="CJ48" s="334">
        <f t="shared" si="65"/>
        <v>0</v>
      </c>
      <c r="CK48" s="176">
        <v>1</v>
      </c>
      <c r="CL48" s="177"/>
      <c r="CM48" s="135">
        <f t="shared" si="36"/>
        <v>0</v>
      </c>
      <c r="CN48" s="751"/>
      <c r="CO48" s="350">
        <v>20</v>
      </c>
      <c r="CP48" s="62"/>
      <c r="CQ48" s="768"/>
      <c r="CR48" s="579"/>
      <c r="CS48" s="182"/>
      <c r="CT48" s="174">
        <f>CT16</f>
        <v>16</v>
      </c>
      <c r="CU48" s="334">
        <f t="shared" si="66"/>
        <v>0</v>
      </c>
      <c r="CV48" s="176">
        <v>1</v>
      </c>
      <c r="CW48" s="177"/>
      <c r="CX48" s="135">
        <f t="shared" si="37"/>
        <v>0</v>
      </c>
      <c r="CY48" s="761"/>
      <c r="DA48" s="45">
        <f>CA48*BW48+BO48*BK48+BC48*AY48+AF48*AB48</f>
        <v>79899.490000000005</v>
      </c>
      <c r="DB48" s="12">
        <f t="shared" si="59"/>
        <v>0</v>
      </c>
    </row>
    <row r="49" spans="1:106" outlineLevel="1">
      <c r="A49" s="22">
        <v>21</v>
      </c>
      <c r="B49" s="15"/>
      <c r="C49" s="661"/>
      <c r="D49" s="662"/>
      <c r="E49" s="36"/>
      <c r="F49" s="8"/>
      <c r="G49" s="55" t="e">
        <f t="shared" si="38"/>
        <v>#DIV/0!</v>
      </c>
      <c r="H49" s="14">
        <v>1</v>
      </c>
      <c r="I49" s="28"/>
      <c r="J49" s="50">
        <f t="shared" si="29"/>
        <v>0</v>
      </c>
      <c r="K49" s="715"/>
      <c r="L49" s="51"/>
      <c r="M49" s="134">
        <v>21</v>
      </c>
      <c r="N49" s="62"/>
      <c r="O49" s="578"/>
      <c r="P49" s="579"/>
      <c r="Q49" s="182"/>
      <c r="R49" s="174">
        <f>R16</f>
        <v>0</v>
      </c>
      <c r="S49" s="179">
        <v>0</v>
      </c>
      <c r="T49" s="176">
        <v>1</v>
      </c>
      <c r="U49" s="136"/>
      <c r="V49" s="135">
        <f t="shared" si="30"/>
        <v>0</v>
      </c>
      <c r="W49" s="751"/>
      <c r="X49" s="246"/>
      <c r="Y49" s="578"/>
      <c r="Z49" s="579"/>
      <c r="AA49" s="182"/>
      <c r="AB49" s="174">
        <f t="shared" si="52"/>
        <v>16</v>
      </c>
      <c r="AC49" s="179">
        <f t="shared" si="60"/>
        <v>0</v>
      </c>
      <c r="AD49" s="176">
        <v>1</v>
      </c>
      <c r="AE49" s="177">
        <f t="shared" si="41"/>
        <v>0</v>
      </c>
      <c r="AF49" s="135">
        <f t="shared" si="31"/>
        <v>0</v>
      </c>
      <c r="AG49" s="698"/>
      <c r="AH49" s="699"/>
      <c r="AI49" s="246"/>
      <c r="AJ49" s="578"/>
      <c r="AK49" s="579"/>
      <c r="AL49" s="182"/>
      <c r="AM49" s="174"/>
      <c r="AN49" s="179" t="e">
        <f t="shared" si="61"/>
        <v>#DIV/0!</v>
      </c>
      <c r="AO49" s="176">
        <v>1</v>
      </c>
      <c r="AP49" s="177">
        <f t="shared" si="43"/>
        <v>0</v>
      </c>
      <c r="AQ49" s="135">
        <f t="shared" si="32"/>
        <v>0</v>
      </c>
      <c r="AR49" s="761"/>
      <c r="AT49" s="134">
        <v>21</v>
      </c>
      <c r="AU49" s="62"/>
      <c r="AV49" s="655"/>
      <c r="AW49" s="655"/>
      <c r="AX49" s="182"/>
      <c r="AY49" s="174">
        <f>AY16</f>
        <v>18</v>
      </c>
      <c r="AZ49" s="179">
        <f t="shared" si="62"/>
        <v>0</v>
      </c>
      <c r="BA49" s="176">
        <v>1</v>
      </c>
      <c r="BB49" s="136">
        <f t="shared" si="53"/>
        <v>0</v>
      </c>
      <c r="BC49" s="135">
        <f t="shared" si="33"/>
        <v>0</v>
      </c>
      <c r="BD49" s="756"/>
      <c r="BE49" s="242"/>
      <c r="BF49" s="134">
        <v>21</v>
      </c>
      <c r="BG49" s="62"/>
      <c r="BH49" s="655"/>
      <c r="BI49" s="655"/>
      <c r="BJ49" s="182"/>
      <c r="BK49" s="174">
        <f>BK16</f>
        <v>28</v>
      </c>
      <c r="BL49" s="179">
        <f t="shared" si="63"/>
        <v>0</v>
      </c>
      <c r="BM49" s="176">
        <v>1</v>
      </c>
      <c r="BN49" s="136">
        <f t="shared" si="46"/>
        <v>0</v>
      </c>
      <c r="BO49" s="135">
        <f t="shared" si="34"/>
        <v>0</v>
      </c>
      <c r="BP49" s="756"/>
      <c r="BR49" s="134">
        <v>21</v>
      </c>
      <c r="BS49" s="62"/>
      <c r="BT49" s="578"/>
      <c r="BU49" s="579"/>
      <c r="BV49" s="182"/>
      <c r="BW49" s="174">
        <f t="shared" si="47"/>
        <v>7</v>
      </c>
      <c r="BX49" s="179">
        <f t="shared" si="64"/>
        <v>0</v>
      </c>
      <c r="BY49" s="176">
        <v>1</v>
      </c>
      <c r="BZ49" s="136">
        <v>0</v>
      </c>
      <c r="CA49" s="135">
        <f t="shared" si="35"/>
        <v>0</v>
      </c>
      <c r="CB49" s="761"/>
      <c r="CC49" s="242"/>
      <c r="CD49" s="134">
        <v>21</v>
      </c>
      <c r="CE49" s="62"/>
      <c r="CF49" s="578"/>
      <c r="CG49" s="579"/>
      <c r="CH49" s="182"/>
      <c r="CI49" s="174">
        <v>1</v>
      </c>
      <c r="CJ49" s="334">
        <f t="shared" si="65"/>
        <v>0</v>
      </c>
      <c r="CK49" s="176">
        <v>1</v>
      </c>
      <c r="CL49" s="177"/>
      <c r="CM49" s="135">
        <f t="shared" si="36"/>
        <v>0</v>
      </c>
      <c r="CN49" s="751"/>
      <c r="CO49" s="350">
        <v>21</v>
      </c>
      <c r="CP49" s="62"/>
      <c r="CQ49" s="768"/>
      <c r="CR49" s="579"/>
      <c r="CS49" s="182"/>
      <c r="CT49" s="174">
        <f>CT16</f>
        <v>16</v>
      </c>
      <c r="CU49" s="334">
        <f t="shared" si="66"/>
        <v>0</v>
      </c>
      <c r="CV49" s="176">
        <v>1</v>
      </c>
      <c r="CW49" s="177"/>
      <c r="CX49" s="135">
        <f t="shared" si="37"/>
        <v>0</v>
      </c>
      <c r="CY49" s="761"/>
      <c r="DA49" s="45">
        <f t="shared" si="54"/>
        <v>0</v>
      </c>
    </row>
    <row r="50" spans="1:106" ht="15" hidden="1" customHeight="1" outlineLevel="1">
      <c r="A50" s="22">
        <v>22</v>
      </c>
      <c r="B50" s="15"/>
      <c r="C50" s="661"/>
      <c r="D50" s="662"/>
      <c r="E50" s="36"/>
      <c r="F50" s="8"/>
      <c r="G50" s="55" t="e">
        <f t="shared" si="38"/>
        <v>#DIV/0!</v>
      </c>
      <c r="H50" s="14">
        <v>1</v>
      </c>
      <c r="I50" s="28"/>
      <c r="J50" s="50">
        <f t="shared" si="29"/>
        <v>0</v>
      </c>
      <c r="K50" s="715"/>
      <c r="L50" s="51"/>
      <c r="M50" s="134">
        <v>22</v>
      </c>
      <c r="N50" s="62"/>
      <c r="O50" s="661"/>
      <c r="P50" s="662"/>
      <c r="Q50" s="142"/>
      <c r="R50" s="60">
        <f>R16</f>
        <v>0</v>
      </c>
      <c r="S50" s="141" t="e">
        <f t="shared" ref="S50:S54" si="67">Q50/R50</f>
        <v>#DIV/0!</v>
      </c>
      <c r="T50" s="98">
        <v>1</v>
      </c>
      <c r="U50" s="136"/>
      <c r="V50" s="135">
        <f t="shared" si="30"/>
        <v>0</v>
      </c>
      <c r="W50" s="751"/>
      <c r="X50" s="246"/>
      <c r="Y50" s="661"/>
      <c r="Z50" s="662"/>
      <c r="AA50" s="142"/>
      <c r="AB50" s="60"/>
      <c r="AC50" s="141" t="e">
        <f t="shared" si="60"/>
        <v>#DIV/0!</v>
      </c>
      <c r="AD50" s="98">
        <v>1</v>
      </c>
      <c r="AE50" s="136"/>
      <c r="AF50" s="135">
        <f t="shared" si="31"/>
        <v>0</v>
      </c>
      <c r="AG50" s="698"/>
      <c r="AH50" s="699"/>
      <c r="AI50" s="246"/>
      <c r="AJ50" s="661"/>
      <c r="AK50" s="662"/>
      <c r="AL50" s="142"/>
      <c r="AM50" s="60"/>
      <c r="AN50" s="141" t="e">
        <f t="shared" si="61"/>
        <v>#DIV/0!</v>
      </c>
      <c r="AO50" s="98">
        <v>1</v>
      </c>
      <c r="AP50" s="136"/>
      <c r="AQ50" s="135">
        <f t="shared" si="32"/>
        <v>0</v>
      </c>
      <c r="AR50" s="761"/>
      <c r="AT50" s="134">
        <v>22</v>
      </c>
      <c r="AU50" s="62"/>
      <c r="AV50" s="758"/>
      <c r="AW50" s="758"/>
      <c r="AX50" s="142"/>
      <c r="AY50" s="60">
        <f>AY16</f>
        <v>18</v>
      </c>
      <c r="AZ50" s="141">
        <f t="shared" si="62"/>
        <v>0</v>
      </c>
      <c r="BA50" s="98">
        <v>1</v>
      </c>
      <c r="BB50" s="136"/>
      <c r="BC50" s="135">
        <f t="shared" si="33"/>
        <v>0</v>
      </c>
      <c r="BD50" s="756"/>
      <c r="BE50" s="242"/>
      <c r="BF50" s="134">
        <v>22</v>
      </c>
      <c r="BG50" s="62"/>
      <c r="BH50" s="758"/>
      <c r="BI50" s="758"/>
      <c r="BJ50" s="142"/>
      <c r="BK50" s="60">
        <f>BK16</f>
        <v>28</v>
      </c>
      <c r="BL50" s="141">
        <f t="shared" si="63"/>
        <v>0</v>
      </c>
      <c r="BM50" s="98">
        <v>1</v>
      </c>
      <c r="BN50" s="136"/>
      <c r="BO50" s="135">
        <f t="shared" si="34"/>
        <v>0</v>
      </c>
      <c r="BP50" s="756"/>
      <c r="BR50" s="134">
        <v>22</v>
      </c>
      <c r="BS50" s="62"/>
      <c r="BT50" s="661"/>
      <c r="BU50" s="662"/>
      <c r="BV50" s="142"/>
      <c r="BW50" s="60">
        <f t="shared" si="47"/>
        <v>7</v>
      </c>
      <c r="BX50" s="141">
        <f t="shared" si="64"/>
        <v>0</v>
      </c>
      <c r="BY50" s="98">
        <v>1</v>
      </c>
      <c r="BZ50" s="136"/>
      <c r="CA50" s="135">
        <f t="shared" si="35"/>
        <v>0</v>
      </c>
      <c r="CB50" s="761"/>
      <c r="CC50" s="242"/>
      <c r="CD50" s="134">
        <v>22</v>
      </c>
      <c r="CE50" s="62"/>
      <c r="CF50" s="661"/>
      <c r="CG50" s="662"/>
      <c r="CH50" s="142"/>
      <c r="CI50" s="60">
        <f>CI16</f>
        <v>16</v>
      </c>
      <c r="CJ50" s="335">
        <f t="shared" si="65"/>
        <v>0</v>
      </c>
      <c r="CK50" s="98">
        <v>1</v>
      </c>
      <c r="CL50" s="136"/>
      <c r="CM50" s="135">
        <f t="shared" si="36"/>
        <v>0</v>
      </c>
      <c r="CN50" s="751"/>
      <c r="CO50" s="350"/>
      <c r="CP50" s="62"/>
      <c r="CQ50" s="769"/>
      <c r="CR50" s="662"/>
      <c r="CS50" s="142"/>
      <c r="CT50" s="60">
        <f>CT16</f>
        <v>16</v>
      </c>
      <c r="CU50" s="335">
        <f t="shared" si="66"/>
        <v>0</v>
      </c>
      <c r="CV50" s="98">
        <v>1</v>
      </c>
      <c r="CW50" s="136"/>
      <c r="CX50" s="135">
        <f t="shared" si="37"/>
        <v>0</v>
      </c>
      <c r="CY50" s="761"/>
      <c r="DA50" s="12">
        <f t="shared" ref="DA50:DA54" si="68">AM50*AQ50+AY50*BC50+BK50*BO50+BW50*CA50+CM50*CI50+CX50*CT50+AF50*AB50</f>
        <v>0</v>
      </c>
    </row>
    <row r="51" spans="1:106" ht="15" hidden="1" customHeight="1" outlineLevel="1">
      <c r="A51" s="22">
        <v>23</v>
      </c>
      <c r="B51" s="15"/>
      <c r="C51" s="661"/>
      <c r="D51" s="662"/>
      <c r="E51" s="36"/>
      <c r="F51" s="8"/>
      <c r="G51" s="55" t="e">
        <f t="shared" si="38"/>
        <v>#DIV/0!</v>
      </c>
      <c r="H51" s="14">
        <v>1</v>
      </c>
      <c r="I51" s="28"/>
      <c r="J51" s="50">
        <f t="shared" si="29"/>
        <v>0</v>
      </c>
      <c r="K51" s="715"/>
      <c r="L51" s="51"/>
      <c r="M51" s="134">
        <v>23</v>
      </c>
      <c r="N51" s="62"/>
      <c r="O51" s="661"/>
      <c r="P51" s="662"/>
      <c r="Q51" s="142"/>
      <c r="R51" s="60">
        <f>R16</f>
        <v>0</v>
      </c>
      <c r="S51" s="141" t="e">
        <f t="shared" si="67"/>
        <v>#DIV/0!</v>
      </c>
      <c r="T51" s="98">
        <v>1</v>
      </c>
      <c r="U51" s="136"/>
      <c r="V51" s="135">
        <f t="shared" si="30"/>
        <v>0</v>
      </c>
      <c r="W51" s="751"/>
      <c r="X51" s="246"/>
      <c r="Y51" s="661"/>
      <c r="Z51" s="662"/>
      <c r="AA51" s="142"/>
      <c r="AB51" s="60"/>
      <c r="AC51" s="141" t="e">
        <f t="shared" si="60"/>
        <v>#DIV/0!</v>
      </c>
      <c r="AD51" s="98">
        <v>1</v>
      </c>
      <c r="AE51" s="136"/>
      <c r="AF51" s="135">
        <f t="shared" si="31"/>
        <v>0</v>
      </c>
      <c r="AG51" s="698"/>
      <c r="AH51" s="699"/>
      <c r="AI51" s="246"/>
      <c r="AJ51" s="661"/>
      <c r="AK51" s="662"/>
      <c r="AL51" s="142"/>
      <c r="AM51" s="60"/>
      <c r="AN51" s="141" t="e">
        <f t="shared" si="61"/>
        <v>#DIV/0!</v>
      </c>
      <c r="AO51" s="98">
        <v>1</v>
      </c>
      <c r="AP51" s="136"/>
      <c r="AQ51" s="135">
        <f t="shared" si="32"/>
        <v>0</v>
      </c>
      <c r="AR51" s="761"/>
      <c r="AT51" s="134">
        <v>23</v>
      </c>
      <c r="AU51" s="62"/>
      <c r="AV51" s="758"/>
      <c r="AW51" s="758"/>
      <c r="AX51" s="142"/>
      <c r="AY51" s="60">
        <f>AY16</f>
        <v>18</v>
      </c>
      <c r="AZ51" s="141">
        <f t="shared" si="62"/>
        <v>0</v>
      </c>
      <c r="BA51" s="98">
        <v>1</v>
      </c>
      <c r="BB51" s="136"/>
      <c r="BC51" s="135">
        <f t="shared" si="33"/>
        <v>0</v>
      </c>
      <c r="BD51" s="756"/>
      <c r="BE51" s="242"/>
      <c r="BF51" s="134">
        <v>23</v>
      </c>
      <c r="BG51" s="62"/>
      <c r="BH51" s="758"/>
      <c r="BI51" s="758"/>
      <c r="BJ51" s="142"/>
      <c r="BK51" s="60">
        <f>BK16</f>
        <v>28</v>
      </c>
      <c r="BL51" s="141">
        <f t="shared" si="63"/>
        <v>0</v>
      </c>
      <c r="BM51" s="98">
        <v>1</v>
      </c>
      <c r="BN51" s="136"/>
      <c r="BO51" s="135">
        <f t="shared" si="34"/>
        <v>0</v>
      </c>
      <c r="BP51" s="756"/>
      <c r="BR51" s="134">
        <v>23</v>
      </c>
      <c r="BS51" s="62"/>
      <c r="BT51" s="661"/>
      <c r="BU51" s="662"/>
      <c r="BV51" s="142"/>
      <c r="BW51" s="60">
        <f t="shared" si="47"/>
        <v>7</v>
      </c>
      <c r="BX51" s="141">
        <f t="shared" si="64"/>
        <v>0</v>
      </c>
      <c r="BY51" s="98">
        <v>1</v>
      </c>
      <c r="BZ51" s="136"/>
      <c r="CA51" s="135">
        <f t="shared" si="35"/>
        <v>0</v>
      </c>
      <c r="CB51" s="761"/>
      <c r="CC51" s="242"/>
      <c r="CD51" s="134">
        <v>23</v>
      </c>
      <c r="CE51" s="62"/>
      <c r="CF51" s="661"/>
      <c r="CG51" s="662"/>
      <c r="CH51" s="142"/>
      <c r="CI51" s="60">
        <f>CI16</f>
        <v>16</v>
      </c>
      <c r="CJ51" s="335">
        <f t="shared" si="65"/>
        <v>0</v>
      </c>
      <c r="CK51" s="98">
        <v>1</v>
      </c>
      <c r="CL51" s="136"/>
      <c r="CM51" s="135">
        <f t="shared" si="36"/>
        <v>0</v>
      </c>
      <c r="CN51" s="751"/>
      <c r="CO51" s="350"/>
      <c r="CP51" s="62"/>
      <c r="CQ51" s="769"/>
      <c r="CR51" s="662"/>
      <c r="CS51" s="142"/>
      <c r="CT51" s="60">
        <f>CT16</f>
        <v>16</v>
      </c>
      <c r="CU51" s="335">
        <f t="shared" si="66"/>
        <v>0</v>
      </c>
      <c r="CV51" s="98">
        <v>1</v>
      </c>
      <c r="CW51" s="136"/>
      <c r="CX51" s="135">
        <f t="shared" si="37"/>
        <v>0</v>
      </c>
      <c r="CY51" s="761"/>
      <c r="DA51" s="12">
        <f t="shared" si="68"/>
        <v>0</v>
      </c>
    </row>
    <row r="52" spans="1:106" ht="15" hidden="1" customHeight="1" outlineLevel="1">
      <c r="A52" s="22">
        <v>24</v>
      </c>
      <c r="B52" s="15"/>
      <c r="C52" s="661"/>
      <c r="D52" s="662"/>
      <c r="E52" s="36"/>
      <c r="F52" s="8"/>
      <c r="G52" s="55" t="e">
        <f t="shared" si="38"/>
        <v>#DIV/0!</v>
      </c>
      <c r="H52" s="14">
        <v>1</v>
      </c>
      <c r="I52" s="28"/>
      <c r="J52" s="50">
        <f t="shared" si="29"/>
        <v>0</v>
      </c>
      <c r="K52" s="715"/>
      <c r="L52" s="51"/>
      <c r="M52" s="134">
        <v>24</v>
      </c>
      <c r="N52" s="62"/>
      <c r="O52" s="661"/>
      <c r="P52" s="662"/>
      <c r="Q52" s="142"/>
      <c r="R52" s="60">
        <f>R16</f>
        <v>0</v>
      </c>
      <c r="S52" s="141" t="e">
        <f t="shared" si="67"/>
        <v>#DIV/0!</v>
      </c>
      <c r="T52" s="98">
        <v>1</v>
      </c>
      <c r="U52" s="136"/>
      <c r="V52" s="135">
        <f t="shared" si="30"/>
        <v>0</v>
      </c>
      <c r="W52" s="751"/>
      <c r="X52" s="246"/>
      <c r="Y52" s="661"/>
      <c r="Z52" s="662"/>
      <c r="AA52" s="142"/>
      <c r="AB52" s="60"/>
      <c r="AC52" s="141" t="e">
        <f t="shared" si="60"/>
        <v>#DIV/0!</v>
      </c>
      <c r="AD52" s="98">
        <v>1</v>
      </c>
      <c r="AE52" s="136"/>
      <c r="AF52" s="135">
        <f t="shared" si="31"/>
        <v>0</v>
      </c>
      <c r="AG52" s="698"/>
      <c r="AH52" s="699"/>
      <c r="AI52" s="246"/>
      <c r="AJ52" s="661"/>
      <c r="AK52" s="662"/>
      <c r="AL52" s="142"/>
      <c r="AM52" s="60"/>
      <c r="AN52" s="141" t="e">
        <f t="shared" si="61"/>
        <v>#DIV/0!</v>
      </c>
      <c r="AO52" s="98">
        <v>1</v>
      </c>
      <c r="AP52" s="136"/>
      <c r="AQ52" s="135">
        <f t="shared" si="32"/>
        <v>0</v>
      </c>
      <c r="AR52" s="761"/>
      <c r="AT52" s="134">
        <v>24</v>
      </c>
      <c r="AU52" s="62"/>
      <c r="AV52" s="758"/>
      <c r="AW52" s="758"/>
      <c r="AX52" s="142"/>
      <c r="AY52" s="60">
        <f>AY16</f>
        <v>18</v>
      </c>
      <c r="AZ52" s="141">
        <f t="shared" si="62"/>
        <v>0</v>
      </c>
      <c r="BA52" s="98">
        <v>1</v>
      </c>
      <c r="BB52" s="136"/>
      <c r="BC52" s="135">
        <f t="shared" si="33"/>
        <v>0</v>
      </c>
      <c r="BD52" s="756"/>
      <c r="BE52" s="242"/>
      <c r="BF52" s="134">
        <v>24</v>
      </c>
      <c r="BG52" s="62"/>
      <c r="BH52" s="758"/>
      <c r="BI52" s="758"/>
      <c r="BJ52" s="142"/>
      <c r="BK52" s="60">
        <f>BK16</f>
        <v>28</v>
      </c>
      <c r="BL52" s="141">
        <f t="shared" si="63"/>
        <v>0</v>
      </c>
      <c r="BM52" s="98">
        <v>1</v>
      </c>
      <c r="BN52" s="136"/>
      <c r="BO52" s="135">
        <f t="shared" si="34"/>
        <v>0</v>
      </c>
      <c r="BP52" s="756"/>
      <c r="BR52" s="134">
        <v>24</v>
      </c>
      <c r="BS52" s="62"/>
      <c r="BT52" s="661"/>
      <c r="BU52" s="662"/>
      <c r="BV52" s="142"/>
      <c r="BW52" s="60">
        <f t="shared" si="47"/>
        <v>7</v>
      </c>
      <c r="BX52" s="141">
        <f t="shared" si="64"/>
        <v>0</v>
      </c>
      <c r="BY52" s="98">
        <v>1</v>
      </c>
      <c r="BZ52" s="136"/>
      <c r="CA52" s="135">
        <f t="shared" si="35"/>
        <v>0</v>
      </c>
      <c r="CB52" s="761"/>
      <c r="CC52" s="242"/>
      <c r="CD52" s="134">
        <v>24</v>
      </c>
      <c r="CE52" s="62"/>
      <c r="CF52" s="661"/>
      <c r="CG52" s="662"/>
      <c r="CH52" s="142"/>
      <c r="CI52" s="60">
        <f>CI16</f>
        <v>16</v>
      </c>
      <c r="CJ52" s="335">
        <f t="shared" si="65"/>
        <v>0</v>
      </c>
      <c r="CK52" s="98">
        <v>1</v>
      </c>
      <c r="CL52" s="136"/>
      <c r="CM52" s="135">
        <f t="shared" si="36"/>
        <v>0</v>
      </c>
      <c r="CN52" s="751"/>
      <c r="CO52" s="350"/>
      <c r="CP52" s="62"/>
      <c r="CQ52" s="769"/>
      <c r="CR52" s="662"/>
      <c r="CS52" s="142"/>
      <c r="CT52" s="60">
        <f>CT16</f>
        <v>16</v>
      </c>
      <c r="CU52" s="335">
        <f t="shared" si="66"/>
        <v>0</v>
      </c>
      <c r="CV52" s="98">
        <v>1</v>
      </c>
      <c r="CW52" s="136"/>
      <c r="CX52" s="135">
        <f t="shared" si="37"/>
        <v>0</v>
      </c>
      <c r="CY52" s="761"/>
      <c r="DA52" s="12">
        <f t="shared" si="68"/>
        <v>0</v>
      </c>
    </row>
    <row r="53" spans="1:106" ht="15" hidden="1" customHeight="1" outlineLevel="1">
      <c r="A53" s="22">
        <v>25</v>
      </c>
      <c r="B53" s="15"/>
      <c r="C53" s="661"/>
      <c r="D53" s="662"/>
      <c r="E53" s="36"/>
      <c r="F53" s="8"/>
      <c r="G53" s="55" t="e">
        <f t="shared" si="38"/>
        <v>#DIV/0!</v>
      </c>
      <c r="H53" s="14">
        <v>1</v>
      </c>
      <c r="I53" s="28"/>
      <c r="J53" s="50">
        <f t="shared" si="29"/>
        <v>0</v>
      </c>
      <c r="K53" s="715"/>
      <c r="L53" s="51"/>
      <c r="M53" s="134">
        <v>25</v>
      </c>
      <c r="N53" s="62"/>
      <c r="O53" s="661"/>
      <c r="P53" s="662"/>
      <c r="Q53" s="142"/>
      <c r="R53" s="60">
        <f>R16</f>
        <v>0</v>
      </c>
      <c r="S53" s="141" t="e">
        <f t="shared" si="67"/>
        <v>#DIV/0!</v>
      </c>
      <c r="T53" s="98">
        <v>1</v>
      </c>
      <c r="U53" s="136"/>
      <c r="V53" s="135">
        <f t="shared" si="30"/>
        <v>0</v>
      </c>
      <c r="W53" s="751"/>
      <c r="X53" s="246"/>
      <c r="Y53" s="661"/>
      <c r="Z53" s="662"/>
      <c r="AA53" s="142"/>
      <c r="AB53" s="60"/>
      <c r="AC53" s="141" t="e">
        <f t="shared" si="60"/>
        <v>#DIV/0!</v>
      </c>
      <c r="AD53" s="98">
        <v>1</v>
      </c>
      <c r="AE53" s="136"/>
      <c r="AF53" s="135">
        <f t="shared" si="31"/>
        <v>0</v>
      </c>
      <c r="AG53" s="698"/>
      <c r="AH53" s="699"/>
      <c r="AI53" s="246"/>
      <c r="AJ53" s="661"/>
      <c r="AK53" s="662"/>
      <c r="AL53" s="142"/>
      <c r="AM53" s="60"/>
      <c r="AN53" s="141" t="e">
        <f t="shared" si="61"/>
        <v>#DIV/0!</v>
      </c>
      <c r="AO53" s="98">
        <v>1</v>
      </c>
      <c r="AP53" s="136"/>
      <c r="AQ53" s="135">
        <f t="shared" si="32"/>
        <v>0</v>
      </c>
      <c r="AR53" s="761"/>
      <c r="AT53" s="134">
        <v>25</v>
      </c>
      <c r="AU53" s="62"/>
      <c r="AV53" s="758"/>
      <c r="AW53" s="758"/>
      <c r="AX53" s="142"/>
      <c r="AY53" s="60">
        <f>AY16</f>
        <v>18</v>
      </c>
      <c r="AZ53" s="141">
        <f t="shared" si="62"/>
        <v>0</v>
      </c>
      <c r="BA53" s="98">
        <v>1</v>
      </c>
      <c r="BB53" s="136"/>
      <c r="BC53" s="135">
        <f t="shared" si="33"/>
        <v>0</v>
      </c>
      <c r="BD53" s="756"/>
      <c r="BE53" s="242"/>
      <c r="BF53" s="134">
        <v>25</v>
      </c>
      <c r="BG53" s="62"/>
      <c r="BH53" s="758"/>
      <c r="BI53" s="758"/>
      <c r="BJ53" s="142"/>
      <c r="BK53" s="60">
        <f>BK16</f>
        <v>28</v>
      </c>
      <c r="BL53" s="141">
        <f t="shared" si="63"/>
        <v>0</v>
      </c>
      <c r="BM53" s="98">
        <v>1</v>
      </c>
      <c r="BN53" s="136"/>
      <c r="BO53" s="135">
        <f t="shared" si="34"/>
        <v>0</v>
      </c>
      <c r="BP53" s="756"/>
      <c r="BR53" s="134">
        <v>25</v>
      </c>
      <c r="BS53" s="62"/>
      <c r="BT53" s="661"/>
      <c r="BU53" s="662"/>
      <c r="BV53" s="142"/>
      <c r="BW53" s="60">
        <f t="shared" si="47"/>
        <v>7</v>
      </c>
      <c r="BX53" s="141">
        <f t="shared" si="64"/>
        <v>0</v>
      </c>
      <c r="BY53" s="98">
        <v>1</v>
      </c>
      <c r="BZ53" s="136"/>
      <c r="CA53" s="135">
        <f t="shared" si="35"/>
        <v>0</v>
      </c>
      <c r="CB53" s="761"/>
      <c r="CC53" s="242"/>
      <c r="CD53" s="134">
        <v>25</v>
      </c>
      <c r="CE53" s="62"/>
      <c r="CF53" s="661"/>
      <c r="CG53" s="662"/>
      <c r="CH53" s="142"/>
      <c r="CI53" s="60">
        <f>CI16</f>
        <v>16</v>
      </c>
      <c r="CJ53" s="335">
        <f t="shared" si="65"/>
        <v>0</v>
      </c>
      <c r="CK53" s="98">
        <v>1</v>
      </c>
      <c r="CL53" s="136"/>
      <c r="CM53" s="135">
        <f t="shared" si="36"/>
        <v>0</v>
      </c>
      <c r="CN53" s="751"/>
      <c r="CO53" s="350"/>
      <c r="CP53" s="62"/>
      <c r="CQ53" s="769"/>
      <c r="CR53" s="662"/>
      <c r="CS53" s="142"/>
      <c r="CT53" s="60">
        <f>CT16</f>
        <v>16</v>
      </c>
      <c r="CU53" s="335">
        <f t="shared" si="66"/>
        <v>0</v>
      </c>
      <c r="CV53" s="98">
        <v>1</v>
      </c>
      <c r="CW53" s="136"/>
      <c r="CX53" s="135">
        <f t="shared" si="37"/>
        <v>0</v>
      </c>
      <c r="CY53" s="761"/>
      <c r="DA53" s="12">
        <f t="shared" si="68"/>
        <v>0</v>
      </c>
    </row>
    <row r="54" spans="1:106" ht="15" hidden="1" customHeight="1" outlineLevel="1">
      <c r="A54" s="22">
        <v>26</v>
      </c>
      <c r="B54" s="15"/>
      <c r="C54" s="661"/>
      <c r="D54" s="662"/>
      <c r="E54" s="36"/>
      <c r="F54" s="8"/>
      <c r="G54" s="55" t="e">
        <f t="shared" si="38"/>
        <v>#DIV/0!</v>
      </c>
      <c r="H54" s="14">
        <v>1</v>
      </c>
      <c r="I54" s="28"/>
      <c r="J54" s="50">
        <f t="shared" si="29"/>
        <v>0</v>
      </c>
      <c r="K54" s="715"/>
      <c r="L54" s="51"/>
      <c r="M54" s="134">
        <v>26</v>
      </c>
      <c r="N54" s="62"/>
      <c r="O54" s="661"/>
      <c r="P54" s="662"/>
      <c r="Q54" s="142"/>
      <c r="R54" s="60">
        <f>R16</f>
        <v>0</v>
      </c>
      <c r="S54" s="141" t="e">
        <f t="shared" si="67"/>
        <v>#DIV/0!</v>
      </c>
      <c r="T54" s="98">
        <v>1</v>
      </c>
      <c r="U54" s="136"/>
      <c r="V54" s="135">
        <f t="shared" si="30"/>
        <v>0</v>
      </c>
      <c r="W54" s="751"/>
      <c r="X54" s="246"/>
      <c r="Y54" s="661"/>
      <c r="Z54" s="662"/>
      <c r="AA54" s="142"/>
      <c r="AB54" s="60"/>
      <c r="AC54" s="141" t="e">
        <f t="shared" si="60"/>
        <v>#DIV/0!</v>
      </c>
      <c r="AD54" s="98">
        <v>1</v>
      </c>
      <c r="AE54" s="136"/>
      <c r="AF54" s="135">
        <f t="shared" si="31"/>
        <v>0</v>
      </c>
      <c r="AG54" s="698"/>
      <c r="AH54" s="699"/>
      <c r="AI54" s="246"/>
      <c r="AJ54" s="661"/>
      <c r="AK54" s="662"/>
      <c r="AL54" s="142"/>
      <c r="AM54" s="60"/>
      <c r="AN54" s="141" t="e">
        <f t="shared" si="61"/>
        <v>#DIV/0!</v>
      </c>
      <c r="AO54" s="98">
        <v>1</v>
      </c>
      <c r="AP54" s="136"/>
      <c r="AQ54" s="135">
        <f t="shared" si="32"/>
        <v>0</v>
      </c>
      <c r="AR54" s="761"/>
      <c r="AT54" s="134">
        <v>26</v>
      </c>
      <c r="AU54" s="62"/>
      <c r="AV54" s="758"/>
      <c r="AW54" s="758"/>
      <c r="AX54" s="142"/>
      <c r="AY54" s="60">
        <f>AY16</f>
        <v>18</v>
      </c>
      <c r="AZ54" s="141">
        <f t="shared" si="62"/>
        <v>0</v>
      </c>
      <c r="BA54" s="98">
        <v>1</v>
      </c>
      <c r="BB54" s="136"/>
      <c r="BC54" s="135">
        <f t="shared" si="33"/>
        <v>0</v>
      </c>
      <c r="BD54" s="756"/>
      <c r="BE54" s="242"/>
      <c r="BF54" s="134">
        <v>26</v>
      </c>
      <c r="BG54" s="62"/>
      <c r="BH54" s="758"/>
      <c r="BI54" s="758"/>
      <c r="BJ54" s="142"/>
      <c r="BK54" s="60">
        <f>BK16</f>
        <v>28</v>
      </c>
      <c r="BL54" s="141">
        <f t="shared" si="63"/>
        <v>0</v>
      </c>
      <c r="BM54" s="98">
        <v>1</v>
      </c>
      <c r="BN54" s="136"/>
      <c r="BO54" s="135">
        <f t="shared" si="34"/>
        <v>0</v>
      </c>
      <c r="BP54" s="756"/>
      <c r="BR54" s="134">
        <v>26</v>
      </c>
      <c r="BS54" s="62"/>
      <c r="BT54" s="661"/>
      <c r="BU54" s="662"/>
      <c r="BV54" s="142"/>
      <c r="BW54" s="60">
        <f t="shared" si="47"/>
        <v>7</v>
      </c>
      <c r="BX54" s="141">
        <f t="shared" si="64"/>
        <v>0</v>
      </c>
      <c r="BY54" s="98">
        <v>1</v>
      </c>
      <c r="BZ54" s="136"/>
      <c r="CA54" s="135">
        <f t="shared" si="35"/>
        <v>0</v>
      </c>
      <c r="CB54" s="761"/>
      <c r="CC54" s="242"/>
      <c r="CD54" s="134">
        <v>26</v>
      </c>
      <c r="CE54" s="62"/>
      <c r="CF54" s="661"/>
      <c r="CG54" s="662"/>
      <c r="CH54" s="142"/>
      <c r="CI54" s="60">
        <f>CI16</f>
        <v>16</v>
      </c>
      <c r="CJ54" s="335">
        <f t="shared" si="65"/>
        <v>0</v>
      </c>
      <c r="CK54" s="98">
        <v>1</v>
      </c>
      <c r="CL54" s="136"/>
      <c r="CM54" s="135">
        <f t="shared" si="36"/>
        <v>0</v>
      </c>
      <c r="CN54" s="751"/>
      <c r="CO54" s="350"/>
      <c r="CP54" s="62"/>
      <c r="CQ54" s="769"/>
      <c r="CR54" s="662"/>
      <c r="CS54" s="142"/>
      <c r="CT54" s="60">
        <f>CT16</f>
        <v>16</v>
      </c>
      <c r="CU54" s="335">
        <f t="shared" si="66"/>
        <v>0</v>
      </c>
      <c r="CV54" s="98">
        <v>1</v>
      </c>
      <c r="CW54" s="136"/>
      <c r="CX54" s="135">
        <f t="shared" si="37"/>
        <v>0</v>
      </c>
      <c r="CY54" s="761"/>
      <c r="DA54" s="12">
        <f t="shared" si="68"/>
        <v>0</v>
      </c>
    </row>
    <row r="55" spans="1:106" ht="15" customHeight="1" outlineLevel="1">
      <c r="A55" s="719" t="s">
        <v>44</v>
      </c>
      <c r="B55" s="720"/>
      <c r="C55" s="720"/>
      <c r="D55" s="720"/>
      <c r="E55" s="720"/>
      <c r="F55" s="720"/>
      <c r="G55" s="720"/>
      <c r="H55" s="720"/>
      <c r="I55" s="721"/>
      <c r="J55" s="30">
        <f>SUM(J29:J54)</f>
        <v>138837.88235294117</v>
      </c>
      <c r="K55" s="716"/>
      <c r="L55" s="51"/>
      <c r="M55" s="738" t="s">
        <v>44</v>
      </c>
      <c r="N55" s="739"/>
      <c r="O55" s="739"/>
      <c r="P55" s="739"/>
      <c r="Q55" s="739"/>
      <c r="R55" s="739"/>
      <c r="S55" s="739"/>
      <c r="T55" s="739"/>
      <c r="U55" s="740"/>
      <c r="V55" s="138">
        <f>SUM(V29:V54)</f>
        <v>0</v>
      </c>
      <c r="W55" s="752"/>
      <c r="X55" s="640" t="s">
        <v>44</v>
      </c>
      <c r="Y55" s="585"/>
      <c r="Z55" s="585"/>
      <c r="AA55" s="585"/>
      <c r="AB55" s="585"/>
      <c r="AC55" s="585"/>
      <c r="AD55" s="585"/>
      <c r="AE55" s="586"/>
      <c r="AF55" s="138">
        <f>SUM(AF29:AF54)</f>
        <v>1665.3623188405797</v>
      </c>
      <c r="AG55" s="698"/>
      <c r="AH55" s="699"/>
      <c r="AI55" s="640" t="s">
        <v>44</v>
      </c>
      <c r="AJ55" s="585"/>
      <c r="AK55" s="585"/>
      <c r="AL55" s="585"/>
      <c r="AM55" s="585"/>
      <c r="AN55" s="585"/>
      <c r="AO55" s="585"/>
      <c r="AP55" s="586"/>
      <c r="AQ55" s="138">
        <f>SUM(AQ29:AQ54)</f>
        <v>0</v>
      </c>
      <c r="AR55" s="762"/>
      <c r="AT55" s="594" t="s">
        <v>44</v>
      </c>
      <c r="AU55" s="595"/>
      <c r="AV55" s="595"/>
      <c r="AW55" s="595"/>
      <c r="AX55" s="595"/>
      <c r="AY55" s="595"/>
      <c r="AZ55" s="595"/>
      <c r="BA55" s="595"/>
      <c r="BB55" s="595"/>
      <c r="BC55" s="138">
        <f>SUM(BC29:BC54)</f>
        <v>3423.8432622368064</v>
      </c>
      <c r="BD55" s="756"/>
      <c r="BE55" s="242"/>
      <c r="BF55" s="594" t="s">
        <v>44</v>
      </c>
      <c r="BG55" s="595"/>
      <c r="BH55" s="595"/>
      <c r="BI55" s="595"/>
      <c r="BJ55" s="595"/>
      <c r="BK55" s="595"/>
      <c r="BL55" s="595"/>
      <c r="BM55" s="595"/>
      <c r="BN55" s="595"/>
      <c r="BO55" s="138">
        <f>SUM(BO29:BO54)</f>
        <v>3984.0917094417746</v>
      </c>
      <c r="BP55" s="756"/>
      <c r="BR55" s="766" t="s">
        <v>44</v>
      </c>
      <c r="BS55" s="767"/>
      <c r="BT55" s="767"/>
      <c r="BU55" s="767"/>
      <c r="BV55" s="767"/>
      <c r="BW55" s="767"/>
      <c r="BX55" s="767"/>
      <c r="BY55" s="767"/>
      <c r="BZ55" s="721"/>
      <c r="CA55" s="138">
        <f>SUM(CA29:CA54)</f>
        <v>7125.7066162740739</v>
      </c>
      <c r="CB55" s="762"/>
      <c r="CC55" s="242"/>
      <c r="CD55" s="738" t="s">
        <v>44</v>
      </c>
      <c r="CE55" s="774"/>
      <c r="CF55" s="774"/>
      <c r="CG55" s="774"/>
      <c r="CH55" s="774"/>
      <c r="CI55" s="774"/>
      <c r="CJ55" s="774"/>
      <c r="CK55" s="774"/>
      <c r="CL55" s="740"/>
      <c r="CM55" s="138">
        <f>SUM(CM29:CM54)</f>
        <v>312.5</v>
      </c>
      <c r="CN55" s="752"/>
      <c r="CO55" s="584" t="s">
        <v>44</v>
      </c>
      <c r="CP55" s="585"/>
      <c r="CQ55" s="585"/>
      <c r="CR55" s="585"/>
      <c r="CS55" s="585"/>
      <c r="CT55" s="585"/>
      <c r="CU55" s="585"/>
      <c r="CV55" s="585"/>
      <c r="CW55" s="586"/>
      <c r="CX55" s="138">
        <f>SUM(CX29:CX54)</f>
        <v>1875</v>
      </c>
      <c r="CY55" s="762"/>
      <c r="CZ55" s="94">
        <f>CX55*CT47+CM55*CI34+CA55*BW42+BO55*BK45+BC55*AY45+AQ55*AM41+AF55*AB42</f>
        <v>284709.49</v>
      </c>
      <c r="DA55" s="67">
        <f>SUM(DA29:DA54)</f>
        <v>249709.49</v>
      </c>
      <c r="DB55" s="67">
        <f>SUM(DB29:DB54)</f>
        <v>35000</v>
      </c>
    </row>
    <row r="56" spans="1:106" s="244" customFormat="1" outlineLevel="1">
      <c r="A56" s="283"/>
      <c r="B56" s="202"/>
      <c r="C56" s="202"/>
      <c r="D56" s="202"/>
      <c r="E56" s="202"/>
      <c r="F56" s="202"/>
      <c r="G56" s="202"/>
      <c r="H56" s="202"/>
      <c r="I56" s="284"/>
      <c r="J56" s="285"/>
      <c r="K56" s="286"/>
      <c r="L56" s="242"/>
      <c r="M56" s="690" t="str">
        <f>R25</f>
        <v>ОВЗ</v>
      </c>
      <c r="N56" s="621"/>
      <c r="O56" s="621"/>
      <c r="P56" s="621"/>
      <c r="Q56" s="621"/>
      <c r="R56" s="621"/>
      <c r="S56" s="621"/>
      <c r="T56" s="621"/>
      <c r="U56" s="621"/>
      <c r="V56" s="621"/>
      <c r="W56" s="621"/>
      <c r="X56" s="700" t="str">
        <f>X25</f>
        <v xml:space="preserve">гпд </v>
      </c>
      <c r="Y56" s="701"/>
      <c r="Z56" s="701"/>
      <c r="AA56" s="701"/>
      <c r="AB56" s="701"/>
      <c r="AC56" s="701"/>
      <c r="AD56" s="701"/>
      <c r="AE56" s="701"/>
      <c r="AF56" s="701"/>
      <c r="AG56" s="701"/>
      <c r="AH56" s="701"/>
      <c r="AI56" s="660" t="str">
        <f>AM25</f>
        <v>ДОП</v>
      </c>
      <c r="AJ56" s="621"/>
      <c r="AK56" s="621"/>
      <c r="AL56" s="621"/>
      <c r="AM56" s="621"/>
      <c r="AN56" s="621"/>
      <c r="AO56" s="621"/>
      <c r="AP56" s="621"/>
      <c r="AQ56" s="621"/>
      <c r="AR56" s="622"/>
      <c r="AT56" s="620" t="str">
        <f>AT25</f>
        <v>НАЧ</v>
      </c>
      <c r="AU56" s="621"/>
      <c r="AV56" s="621"/>
      <c r="AW56" s="621"/>
      <c r="AX56" s="621"/>
      <c r="AY56" s="621"/>
      <c r="AZ56" s="621"/>
      <c r="BA56" s="621"/>
      <c r="BB56" s="621"/>
      <c r="BC56" s="621"/>
      <c r="BD56" s="622"/>
      <c r="BE56" s="242"/>
      <c r="BF56" s="620" t="str">
        <f>BF25</f>
        <v>ОСН</v>
      </c>
      <c r="BG56" s="621"/>
      <c r="BH56" s="621"/>
      <c r="BI56" s="621"/>
      <c r="BJ56" s="621"/>
      <c r="BK56" s="621"/>
      <c r="BL56" s="621"/>
      <c r="BM56" s="621"/>
      <c r="BN56" s="621"/>
      <c r="BO56" s="621"/>
      <c r="BP56" s="622"/>
      <c r="BR56" s="620" t="str">
        <f>BW25</f>
        <v>СРЕД</v>
      </c>
      <c r="BS56" s="621"/>
      <c r="BT56" s="621"/>
      <c r="BU56" s="621"/>
      <c r="BV56" s="621"/>
      <c r="BW56" s="621"/>
      <c r="BX56" s="621"/>
      <c r="BY56" s="621"/>
      <c r="BZ56" s="621"/>
      <c r="CA56" s="621"/>
      <c r="CB56" s="622"/>
      <c r="CC56" s="242"/>
      <c r="CD56" s="609" t="str">
        <f>CD25</f>
        <v>ДОУ</v>
      </c>
      <c r="CE56" s="610"/>
      <c r="CF56" s="610"/>
      <c r="CG56" s="610"/>
      <c r="CH56" s="610"/>
      <c r="CI56" s="610"/>
      <c r="CJ56" s="610"/>
      <c r="CK56" s="610"/>
      <c r="CL56" s="610"/>
      <c r="CM56" s="610"/>
      <c r="CN56" s="611"/>
      <c r="CO56" s="587" t="str">
        <f>CO25</f>
        <v>ПРИСМОТР</v>
      </c>
      <c r="CP56" s="588"/>
      <c r="CQ56" s="588"/>
      <c r="CR56" s="588"/>
      <c r="CS56" s="588"/>
      <c r="CT56" s="588"/>
      <c r="CU56" s="588"/>
      <c r="CV56" s="588"/>
      <c r="CW56" s="588"/>
      <c r="CX56" s="588"/>
      <c r="CY56" s="589"/>
      <c r="DA56" s="244">
        <f>60750+59250+63715+79899.49</f>
        <v>263614.49</v>
      </c>
      <c r="DB56" s="468">
        <f>DB55+DA55</f>
        <v>284709.49</v>
      </c>
    </row>
    <row r="57" spans="1:106" s="32" customFormat="1" ht="68.25" customHeight="1">
      <c r="A57" s="31" t="s">
        <v>1</v>
      </c>
      <c r="B57" s="31" t="s">
        <v>3</v>
      </c>
      <c r="C57" s="663"/>
      <c r="D57" s="664"/>
      <c r="E57" s="31" t="s">
        <v>65</v>
      </c>
      <c r="F57" s="31" t="s">
        <v>2</v>
      </c>
      <c r="G57" s="26" t="s">
        <v>60</v>
      </c>
      <c r="H57" s="26" t="s">
        <v>63</v>
      </c>
      <c r="I57" s="26" t="s">
        <v>76</v>
      </c>
      <c r="J57" s="26" t="s">
        <v>5</v>
      </c>
      <c r="K57" s="26" t="s">
        <v>0</v>
      </c>
      <c r="L57" s="92"/>
      <c r="M57" s="139" t="s">
        <v>1</v>
      </c>
      <c r="N57" s="140" t="s">
        <v>3</v>
      </c>
      <c r="O57" s="663"/>
      <c r="P57" s="664"/>
      <c r="Q57" s="140" t="s">
        <v>65</v>
      </c>
      <c r="R57" s="140" t="s">
        <v>2</v>
      </c>
      <c r="S57" s="132" t="s">
        <v>60</v>
      </c>
      <c r="T57" s="132" t="s">
        <v>63</v>
      </c>
      <c r="U57" s="132" t="s">
        <v>76</v>
      </c>
      <c r="V57" s="132" t="s">
        <v>5</v>
      </c>
      <c r="W57" s="126" t="s">
        <v>0</v>
      </c>
      <c r="X57" s="248" t="s">
        <v>3</v>
      </c>
      <c r="Y57" s="663"/>
      <c r="Z57" s="664"/>
      <c r="AA57" s="140" t="s">
        <v>65</v>
      </c>
      <c r="AB57" s="140" t="s">
        <v>2</v>
      </c>
      <c r="AC57" s="132" t="s">
        <v>60</v>
      </c>
      <c r="AD57" s="132" t="s">
        <v>63</v>
      </c>
      <c r="AE57" s="132" t="s">
        <v>76</v>
      </c>
      <c r="AF57" s="132" t="s">
        <v>5</v>
      </c>
      <c r="AG57" s="672" t="s">
        <v>0</v>
      </c>
      <c r="AH57" s="673"/>
      <c r="AI57" s="248" t="s">
        <v>3</v>
      </c>
      <c r="AJ57" s="663"/>
      <c r="AK57" s="664"/>
      <c r="AL57" s="140" t="s">
        <v>65</v>
      </c>
      <c r="AM57" s="140" t="s">
        <v>2</v>
      </c>
      <c r="AN57" s="132" t="s">
        <v>60</v>
      </c>
      <c r="AO57" s="132" t="s">
        <v>63</v>
      </c>
      <c r="AP57" s="132" t="s">
        <v>76</v>
      </c>
      <c r="AQ57" s="132" t="s">
        <v>5</v>
      </c>
      <c r="AR57" s="312" t="s">
        <v>0</v>
      </c>
      <c r="AT57" s="139" t="s">
        <v>1</v>
      </c>
      <c r="AU57" s="140" t="s">
        <v>3</v>
      </c>
      <c r="AV57" s="755"/>
      <c r="AW57" s="755"/>
      <c r="AX57" s="140" t="s">
        <v>65</v>
      </c>
      <c r="AY57" s="140" t="s">
        <v>2</v>
      </c>
      <c r="AZ57" s="132" t="s">
        <v>60</v>
      </c>
      <c r="BA57" s="132" t="s">
        <v>63</v>
      </c>
      <c r="BB57" s="132" t="s">
        <v>76</v>
      </c>
      <c r="BC57" s="132" t="s">
        <v>5</v>
      </c>
      <c r="BD57" s="133" t="s">
        <v>0</v>
      </c>
      <c r="BE57" s="318"/>
      <c r="BF57" s="139" t="s">
        <v>1</v>
      </c>
      <c r="BG57" s="140" t="s">
        <v>3</v>
      </c>
      <c r="BH57" s="755"/>
      <c r="BI57" s="755"/>
      <c r="BJ57" s="140" t="s">
        <v>65</v>
      </c>
      <c r="BK57" s="140" t="s">
        <v>2</v>
      </c>
      <c r="BL57" s="132" t="s">
        <v>60</v>
      </c>
      <c r="BM57" s="132" t="s">
        <v>63</v>
      </c>
      <c r="BN57" s="132" t="s">
        <v>76</v>
      </c>
      <c r="BO57" s="132" t="s">
        <v>5</v>
      </c>
      <c r="BP57" s="133" t="s">
        <v>0</v>
      </c>
      <c r="BR57" s="139" t="s">
        <v>1</v>
      </c>
      <c r="BS57" s="140" t="s">
        <v>3</v>
      </c>
      <c r="BT57" s="663"/>
      <c r="BU57" s="664"/>
      <c r="BV57" s="140" t="s">
        <v>65</v>
      </c>
      <c r="BW57" s="140" t="s">
        <v>2</v>
      </c>
      <c r="BX57" s="132" t="s">
        <v>60</v>
      </c>
      <c r="BY57" s="132" t="s">
        <v>63</v>
      </c>
      <c r="BZ57" s="132" t="s">
        <v>76</v>
      </c>
      <c r="CA57" s="132" t="s">
        <v>5</v>
      </c>
      <c r="CB57" s="133" t="s">
        <v>0</v>
      </c>
      <c r="CC57" s="318"/>
      <c r="CD57" s="139" t="s">
        <v>1</v>
      </c>
      <c r="CE57" s="140" t="s">
        <v>3</v>
      </c>
      <c r="CF57" s="663"/>
      <c r="CG57" s="664"/>
      <c r="CH57" s="140" t="s">
        <v>65</v>
      </c>
      <c r="CI57" s="140" t="s">
        <v>2</v>
      </c>
      <c r="CJ57" s="132" t="s">
        <v>60</v>
      </c>
      <c r="CK57" s="132" t="s">
        <v>63</v>
      </c>
      <c r="CL57" s="132" t="s">
        <v>76</v>
      </c>
      <c r="CM57" s="132" t="s">
        <v>5</v>
      </c>
      <c r="CN57" s="126" t="s">
        <v>0</v>
      </c>
      <c r="CO57" s="139" t="s">
        <v>1</v>
      </c>
      <c r="CP57" s="140" t="s">
        <v>3</v>
      </c>
      <c r="CQ57" s="663"/>
      <c r="CR57" s="664"/>
      <c r="CS57" s="140" t="s">
        <v>65</v>
      </c>
      <c r="CT57" s="140" t="s">
        <v>2</v>
      </c>
      <c r="CU57" s="132" t="s">
        <v>60</v>
      </c>
      <c r="CV57" s="132" t="s">
        <v>63</v>
      </c>
      <c r="CW57" s="132" t="s">
        <v>76</v>
      </c>
      <c r="CX57" s="132" t="s">
        <v>5</v>
      </c>
      <c r="CY57" s="133" t="s">
        <v>0</v>
      </c>
      <c r="DA57" s="397">
        <f>DA56-DA55</f>
        <v>13905</v>
      </c>
    </row>
    <row r="58" spans="1:106">
      <c r="A58" s="26">
        <v>1</v>
      </c>
      <c r="B58" s="26">
        <v>2</v>
      </c>
      <c r="C58" s="672"/>
      <c r="D58" s="710"/>
      <c r="E58" s="26">
        <v>3</v>
      </c>
      <c r="F58" s="26">
        <v>4</v>
      </c>
      <c r="G58" s="26" t="s">
        <v>80</v>
      </c>
      <c r="H58" s="26">
        <v>6</v>
      </c>
      <c r="I58" s="26">
        <v>7</v>
      </c>
      <c r="J58" s="26" t="s">
        <v>62</v>
      </c>
      <c r="K58" s="26">
        <v>9</v>
      </c>
      <c r="L58" s="92"/>
      <c r="M58" s="131">
        <v>1</v>
      </c>
      <c r="N58" s="132">
        <v>2</v>
      </c>
      <c r="O58" s="672"/>
      <c r="P58" s="710"/>
      <c r="Q58" s="132">
        <v>3</v>
      </c>
      <c r="R58" s="132">
        <v>4</v>
      </c>
      <c r="S58" s="132" t="s">
        <v>80</v>
      </c>
      <c r="T58" s="132">
        <v>6</v>
      </c>
      <c r="U58" s="132">
        <v>7</v>
      </c>
      <c r="V58" s="132" t="s">
        <v>62</v>
      </c>
      <c r="W58" s="126">
        <v>9</v>
      </c>
      <c r="X58" s="245">
        <v>2</v>
      </c>
      <c r="Y58" s="672"/>
      <c r="Z58" s="710"/>
      <c r="AA58" s="132">
        <v>3</v>
      </c>
      <c r="AB58" s="132">
        <v>4</v>
      </c>
      <c r="AC58" s="132" t="s">
        <v>80</v>
      </c>
      <c r="AD58" s="132">
        <v>6</v>
      </c>
      <c r="AE58" s="132">
        <v>7</v>
      </c>
      <c r="AF58" s="132" t="s">
        <v>62</v>
      </c>
      <c r="AG58" s="672">
        <v>9</v>
      </c>
      <c r="AH58" s="673"/>
      <c r="AI58" s="245">
        <v>2</v>
      </c>
      <c r="AJ58" s="672"/>
      <c r="AK58" s="710"/>
      <c r="AL58" s="132">
        <v>3</v>
      </c>
      <c r="AM58" s="132">
        <v>4</v>
      </c>
      <c r="AN58" s="132" t="s">
        <v>80</v>
      </c>
      <c r="AO58" s="132">
        <v>6</v>
      </c>
      <c r="AP58" s="132">
        <v>7</v>
      </c>
      <c r="AQ58" s="132" t="s">
        <v>62</v>
      </c>
      <c r="AR58" s="312">
        <v>9</v>
      </c>
      <c r="AT58" s="131">
        <v>1</v>
      </c>
      <c r="AU58" s="132">
        <v>2</v>
      </c>
      <c r="AV58" s="736"/>
      <c r="AW58" s="736"/>
      <c r="AX58" s="132">
        <v>3</v>
      </c>
      <c r="AY58" s="132">
        <v>4</v>
      </c>
      <c r="AZ58" s="132" t="s">
        <v>80</v>
      </c>
      <c r="BA58" s="132">
        <v>6</v>
      </c>
      <c r="BB58" s="132">
        <v>7</v>
      </c>
      <c r="BC58" s="132" t="s">
        <v>62</v>
      </c>
      <c r="BD58" s="133">
        <v>9</v>
      </c>
      <c r="BE58" s="318"/>
      <c r="BF58" s="131">
        <v>1</v>
      </c>
      <c r="BG58" s="132">
        <v>2</v>
      </c>
      <c r="BH58" s="736"/>
      <c r="BI58" s="736"/>
      <c r="BJ58" s="132">
        <v>3</v>
      </c>
      <c r="BK58" s="132">
        <v>4</v>
      </c>
      <c r="BL58" s="132" t="s">
        <v>80</v>
      </c>
      <c r="BM58" s="132">
        <v>6</v>
      </c>
      <c r="BN58" s="132">
        <v>7</v>
      </c>
      <c r="BO58" s="132" t="s">
        <v>62</v>
      </c>
      <c r="BP58" s="133">
        <v>9</v>
      </c>
      <c r="BR58" s="131">
        <v>1</v>
      </c>
      <c r="BS58" s="132">
        <v>2</v>
      </c>
      <c r="BT58" s="672"/>
      <c r="BU58" s="710"/>
      <c r="BV58" s="132">
        <v>3</v>
      </c>
      <c r="BW58" s="132">
        <v>4</v>
      </c>
      <c r="BX58" s="132" t="s">
        <v>80</v>
      </c>
      <c r="BY58" s="132">
        <v>6</v>
      </c>
      <c r="BZ58" s="132">
        <v>7</v>
      </c>
      <c r="CA58" s="132" t="s">
        <v>62</v>
      </c>
      <c r="CB58" s="133">
        <v>9</v>
      </c>
      <c r="CC58" s="318"/>
      <c r="CD58" s="131">
        <v>1</v>
      </c>
      <c r="CE58" s="132">
        <v>2</v>
      </c>
      <c r="CF58" s="672"/>
      <c r="CG58" s="710"/>
      <c r="CH58" s="132">
        <v>3</v>
      </c>
      <c r="CI58" s="132">
        <v>4</v>
      </c>
      <c r="CJ58" s="132" t="s">
        <v>80</v>
      </c>
      <c r="CK58" s="132">
        <v>6</v>
      </c>
      <c r="CL58" s="132">
        <v>7</v>
      </c>
      <c r="CM58" s="132" t="s">
        <v>62</v>
      </c>
      <c r="CN58" s="126">
        <v>9</v>
      </c>
      <c r="CO58" s="131">
        <v>1</v>
      </c>
      <c r="CP58" s="132">
        <v>2</v>
      </c>
      <c r="CQ58" s="672"/>
      <c r="CR58" s="710"/>
      <c r="CS58" s="132">
        <v>3</v>
      </c>
      <c r="CT58" s="132">
        <v>4</v>
      </c>
      <c r="CU58" s="132" t="s">
        <v>80</v>
      </c>
      <c r="CV58" s="132">
        <v>6</v>
      </c>
      <c r="CW58" s="132">
        <v>7</v>
      </c>
      <c r="CX58" s="132" t="s">
        <v>62</v>
      </c>
      <c r="CY58" s="133">
        <v>9</v>
      </c>
    </row>
    <row r="59" spans="1:106" ht="18.75" customHeight="1">
      <c r="A59" s="711" t="s">
        <v>8</v>
      </c>
      <c r="B59" s="712"/>
      <c r="C59" s="712"/>
      <c r="D59" s="712"/>
      <c r="E59" s="712"/>
      <c r="F59" s="712"/>
      <c r="G59" s="712"/>
      <c r="H59" s="712"/>
      <c r="I59" s="712"/>
      <c r="J59" s="712"/>
      <c r="K59" s="713"/>
      <c r="L59" s="87"/>
      <c r="M59" s="581" t="s">
        <v>8</v>
      </c>
      <c r="N59" s="712"/>
      <c r="O59" s="712"/>
      <c r="P59" s="712"/>
      <c r="Q59" s="712"/>
      <c r="R59" s="712"/>
      <c r="S59" s="712"/>
      <c r="T59" s="712"/>
      <c r="U59" s="712"/>
      <c r="V59" s="712"/>
      <c r="W59" s="582"/>
      <c r="X59" s="639" t="s">
        <v>8</v>
      </c>
      <c r="Y59" s="582"/>
      <c r="Z59" s="582"/>
      <c r="AA59" s="582"/>
      <c r="AB59" s="582"/>
      <c r="AC59" s="582"/>
      <c r="AD59" s="582"/>
      <c r="AE59" s="582"/>
      <c r="AF59" s="582"/>
      <c r="AG59" s="582"/>
      <c r="AH59" s="582"/>
      <c r="AI59" s="639" t="s">
        <v>8</v>
      </c>
      <c r="AJ59" s="582"/>
      <c r="AK59" s="582"/>
      <c r="AL59" s="582"/>
      <c r="AM59" s="582"/>
      <c r="AN59" s="582"/>
      <c r="AO59" s="582"/>
      <c r="AP59" s="582"/>
      <c r="AQ59" s="582"/>
      <c r="AR59" s="583"/>
      <c r="AT59" s="590" t="s">
        <v>8</v>
      </c>
      <c r="AU59" s="591"/>
      <c r="AV59" s="591"/>
      <c r="AW59" s="591"/>
      <c r="AX59" s="591"/>
      <c r="AY59" s="591"/>
      <c r="AZ59" s="591"/>
      <c r="BA59" s="591"/>
      <c r="BB59" s="591"/>
      <c r="BC59" s="591"/>
      <c r="BD59" s="592"/>
      <c r="BE59" s="319"/>
      <c r="BF59" s="590" t="s">
        <v>8</v>
      </c>
      <c r="BG59" s="591"/>
      <c r="BH59" s="591"/>
      <c r="BI59" s="591"/>
      <c r="BJ59" s="591"/>
      <c r="BK59" s="591"/>
      <c r="BL59" s="591"/>
      <c r="BM59" s="591"/>
      <c r="BN59" s="591"/>
      <c r="BO59" s="591"/>
      <c r="BP59" s="592"/>
      <c r="BR59" s="581" t="s">
        <v>8</v>
      </c>
      <c r="BS59" s="582"/>
      <c r="BT59" s="582"/>
      <c r="BU59" s="582"/>
      <c r="BV59" s="582"/>
      <c r="BW59" s="582"/>
      <c r="BX59" s="582"/>
      <c r="BY59" s="582"/>
      <c r="BZ59" s="582"/>
      <c r="CA59" s="582"/>
      <c r="CB59" s="583"/>
      <c r="CC59" s="319"/>
      <c r="CD59" s="581" t="s">
        <v>8</v>
      </c>
      <c r="CE59" s="582"/>
      <c r="CF59" s="582"/>
      <c r="CG59" s="582"/>
      <c r="CH59" s="582"/>
      <c r="CI59" s="582"/>
      <c r="CJ59" s="582"/>
      <c r="CK59" s="582"/>
      <c r="CL59" s="582"/>
      <c r="CM59" s="582"/>
      <c r="CN59" s="582"/>
      <c r="CO59" s="590" t="s">
        <v>8</v>
      </c>
      <c r="CP59" s="591"/>
      <c r="CQ59" s="591"/>
      <c r="CR59" s="591"/>
      <c r="CS59" s="591"/>
      <c r="CT59" s="591"/>
      <c r="CU59" s="591"/>
      <c r="CV59" s="591"/>
      <c r="CW59" s="591"/>
      <c r="CX59" s="591"/>
      <c r="CY59" s="592"/>
    </row>
    <row r="60" spans="1:106" ht="27.75" customHeight="1" outlineLevel="1">
      <c r="A60" s="22">
        <v>1</v>
      </c>
      <c r="B60" s="57" t="s">
        <v>106</v>
      </c>
      <c r="C60" s="637" t="s">
        <v>141</v>
      </c>
      <c r="D60" s="638"/>
      <c r="E60" s="1">
        <v>15</v>
      </c>
      <c r="F60" s="8">
        <f>713</f>
        <v>713</v>
      </c>
      <c r="G60" s="54">
        <f t="shared" ref="G60:G76" si="69">E60/F60</f>
        <v>2.1037868162692847E-2</v>
      </c>
      <c r="H60" s="14">
        <v>1</v>
      </c>
      <c r="I60" s="28">
        <f>U60</f>
        <v>3500</v>
      </c>
      <c r="J60" s="29">
        <f t="shared" ref="J60:J76" si="70">IFERROR(G60*I60/H60,0)</f>
        <v>73.632538569424966</v>
      </c>
      <c r="K60" s="56">
        <f>I60*E60</f>
        <v>52500</v>
      </c>
      <c r="L60" s="51"/>
      <c r="M60" s="184">
        <v>1</v>
      </c>
      <c r="N60" s="193" t="s">
        <v>106</v>
      </c>
      <c r="O60" s="683" t="s">
        <v>141</v>
      </c>
      <c r="P60" s="683"/>
      <c r="Q60" s="186"/>
      <c r="R60" s="187">
        <f>R16</f>
        <v>0</v>
      </c>
      <c r="S60" s="188">
        <v>0</v>
      </c>
      <c r="T60" s="189">
        <v>1</v>
      </c>
      <c r="U60" s="168">
        <f>AE60</f>
        <v>3500</v>
      </c>
      <c r="V60" s="190">
        <f t="shared" ref="V60:V76" si="71">IFERROR(S60*U60/T60,0)</f>
        <v>0</v>
      </c>
      <c r="W60" s="612" t="s">
        <v>64</v>
      </c>
      <c r="X60" s="259" t="s">
        <v>106</v>
      </c>
      <c r="Y60" s="576" t="s">
        <v>141</v>
      </c>
      <c r="Z60" s="577"/>
      <c r="AA60" s="118"/>
      <c r="AB60" s="174">
        <f t="shared" ref="AB60:AB66" si="72">AB$21</f>
        <v>16</v>
      </c>
      <c r="AC60" s="183">
        <f t="shared" ref="AC60:AC76" si="73">AA60/AB60</f>
        <v>0</v>
      </c>
      <c r="AD60" s="176">
        <v>1</v>
      </c>
      <c r="AE60" s="177">
        <f>AP60</f>
        <v>3500</v>
      </c>
      <c r="AF60" s="137">
        <f t="shared" ref="AF60:AF76" si="74">IFERROR(AC60*AE60/AD60,0)</f>
        <v>0</v>
      </c>
      <c r="AG60" s="612" t="s">
        <v>64</v>
      </c>
      <c r="AH60" s="674"/>
      <c r="AI60" s="259" t="s">
        <v>106</v>
      </c>
      <c r="AJ60" s="576" t="s">
        <v>141</v>
      </c>
      <c r="AK60" s="577"/>
      <c r="AL60" s="118"/>
      <c r="AM60" s="174"/>
      <c r="AN60" s="183" t="e">
        <f t="shared" ref="AN60:AN76" si="75">AL60/AM60</f>
        <v>#DIV/0!</v>
      </c>
      <c r="AO60" s="176">
        <v>1</v>
      </c>
      <c r="AP60" s="177">
        <f>BB60</f>
        <v>3500</v>
      </c>
      <c r="AQ60" s="137">
        <f t="shared" ref="AQ60:AQ76" si="76">IFERROR(AN60*AP60/AO60,0)</f>
        <v>0</v>
      </c>
      <c r="AR60" s="623" t="s">
        <v>64</v>
      </c>
      <c r="AT60" s="134">
        <v>1</v>
      </c>
      <c r="AU60" s="294" t="s">
        <v>106</v>
      </c>
      <c r="AV60" s="598" t="s">
        <v>141</v>
      </c>
      <c r="AW60" s="598"/>
      <c r="AX60" s="118">
        <f>12/53*AY60</f>
        <v>4.0754716981132075</v>
      </c>
      <c r="AY60" s="174">
        <f>AY16</f>
        <v>18</v>
      </c>
      <c r="AZ60" s="183">
        <f>AX60/AY60</f>
        <v>0.22641509433962265</v>
      </c>
      <c r="BA60" s="176">
        <v>1</v>
      </c>
      <c r="BB60" s="136">
        <f>BN60</f>
        <v>3500</v>
      </c>
      <c r="BC60" s="137">
        <f t="shared" ref="BC60:BC76" si="77">IFERROR(AZ60*BB60/BA60,0)</f>
        <v>792.45283018867929</v>
      </c>
      <c r="BD60" s="623" t="s">
        <v>64</v>
      </c>
      <c r="BE60" s="319"/>
      <c r="BF60" s="134">
        <v>1</v>
      </c>
      <c r="BG60" s="294" t="s">
        <v>106</v>
      </c>
      <c r="BH60" s="598" t="s">
        <v>141</v>
      </c>
      <c r="BI60" s="598"/>
      <c r="BJ60" s="118">
        <f>12/53*BK60</f>
        <v>6.3396226415094343</v>
      </c>
      <c r="BK60" s="174">
        <f>BK16</f>
        <v>28</v>
      </c>
      <c r="BL60" s="183">
        <f t="shared" ref="BL60:BL76" si="78">BJ60/BK60</f>
        <v>0.22641509433962265</v>
      </c>
      <c r="BM60" s="176">
        <v>1</v>
      </c>
      <c r="BN60" s="136">
        <f>BZ60</f>
        <v>3500</v>
      </c>
      <c r="BO60" s="137">
        <f t="shared" ref="BO60:BO76" si="79">IFERROR(BL60*BN60/BM60,0)</f>
        <v>792.45283018867929</v>
      </c>
      <c r="BP60" s="623" t="s">
        <v>64</v>
      </c>
      <c r="BR60" s="134">
        <v>1</v>
      </c>
      <c r="BS60" s="294" t="s">
        <v>106</v>
      </c>
      <c r="BT60" s="598" t="s">
        <v>141</v>
      </c>
      <c r="BU60" s="598"/>
      <c r="BV60" s="118">
        <f>12/53*BW60</f>
        <v>1.5849056603773586</v>
      </c>
      <c r="BW60" s="174">
        <f>BW16</f>
        <v>7</v>
      </c>
      <c r="BX60" s="183">
        <f t="shared" ref="BX60:BX76" si="80">BV60/BW60</f>
        <v>0.22641509433962265</v>
      </c>
      <c r="BY60" s="176">
        <v>1</v>
      </c>
      <c r="BZ60" s="177">
        <f>CL60</f>
        <v>3500</v>
      </c>
      <c r="CA60" s="327">
        <f t="shared" ref="CA60:CA76" si="81">IFERROR(BX60*BZ60/BY60,0)</f>
        <v>792.45283018867929</v>
      </c>
      <c r="CB60" s="623" t="s">
        <v>64</v>
      </c>
      <c r="CC60" s="319"/>
      <c r="CD60" s="332">
        <v>1</v>
      </c>
      <c r="CE60" s="294" t="s">
        <v>106</v>
      </c>
      <c r="CF60" s="576" t="s">
        <v>141</v>
      </c>
      <c r="CG60" s="577"/>
      <c r="CH60" s="118">
        <v>2</v>
      </c>
      <c r="CI60" s="174">
        <v>16</v>
      </c>
      <c r="CJ60" s="334">
        <f t="shared" ref="CJ60:CJ76" si="82">CH60/CI60</f>
        <v>0.125</v>
      </c>
      <c r="CK60" s="176">
        <v>1</v>
      </c>
      <c r="CL60" s="177">
        <f>CW60</f>
        <v>3500</v>
      </c>
      <c r="CM60" s="137">
        <f>IFERROR(CJ60*CL60/CK60,0)</f>
        <v>437.5</v>
      </c>
      <c r="CN60" s="612" t="s">
        <v>64</v>
      </c>
      <c r="CO60" s="347">
        <v>1</v>
      </c>
      <c r="CP60" s="294" t="s">
        <v>178</v>
      </c>
      <c r="CQ60" s="598" t="s">
        <v>141</v>
      </c>
      <c r="CR60" s="598"/>
      <c r="CS60" s="118">
        <v>1</v>
      </c>
      <c r="CT60" s="174">
        <f>CT16</f>
        <v>16</v>
      </c>
      <c r="CU60" s="334">
        <f t="shared" ref="CU60:CU76" si="83">CS60/CT60</f>
        <v>6.25E-2</v>
      </c>
      <c r="CV60" s="176">
        <v>1</v>
      </c>
      <c r="CW60" s="136">
        <v>3500</v>
      </c>
      <c r="CX60" s="137">
        <f>IFERROR(CU60*CW60/CV60,0)</f>
        <v>218.75</v>
      </c>
      <c r="CY60" s="593" t="s">
        <v>64</v>
      </c>
      <c r="DA60" s="45">
        <f>R60*V60+AM60*AQ60+AY60*BC60+BK60*BO60+BW60*CA60+CM60*CI60+CX60*CT60+AF60*AB60</f>
        <v>52500</v>
      </c>
      <c r="DB60" s="12">
        <v>226</v>
      </c>
    </row>
    <row r="61" spans="1:106" ht="49.5" customHeight="1" outlineLevel="1">
      <c r="A61" s="22">
        <v>2</v>
      </c>
      <c r="B61" s="57" t="s">
        <v>107</v>
      </c>
      <c r="C61" s="637" t="s">
        <v>142</v>
      </c>
      <c r="D61" s="638"/>
      <c r="E61" s="1">
        <v>16</v>
      </c>
      <c r="F61" s="8">
        <v>68</v>
      </c>
      <c r="G61" s="54">
        <f t="shared" si="69"/>
        <v>0.23529411764705882</v>
      </c>
      <c r="H61" s="14">
        <v>1</v>
      </c>
      <c r="I61" s="28">
        <f t="shared" ref="I61:I68" si="84">U61</f>
        <v>2900</v>
      </c>
      <c r="J61" s="29">
        <f t="shared" si="70"/>
        <v>682.35294117647061</v>
      </c>
      <c r="K61" s="56">
        <f t="shared" ref="K61:K63" si="85">I61*E61</f>
        <v>46400</v>
      </c>
      <c r="L61" s="51"/>
      <c r="M61" s="184">
        <v>2</v>
      </c>
      <c r="N61" s="193" t="s">
        <v>107</v>
      </c>
      <c r="O61" s="683" t="s">
        <v>142</v>
      </c>
      <c r="P61" s="683"/>
      <c r="Q61" s="186"/>
      <c r="R61" s="187">
        <f>R17</f>
        <v>0</v>
      </c>
      <c r="S61" s="188">
        <v>0</v>
      </c>
      <c r="T61" s="189">
        <v>1</v>
      </c>
      <c r="U61" s="168">
        <f t="shared" ref="U61:U68" si="86">AE61</f>
        <v>2900</v>
      </c>
      <c r="V61" s="190">
        <f t="shared" si="71"/>
        <v>0</v>
      </c>
      <c r="W61" s="613"/>
      <c r="X61" s="259" t="s">
        <v>107</v>
      </c>
      <c r="Y61" s="576" t="s">
        <v>142</v>
      </c>
      <c r="Z61" s="577"/>
      <c r="AA61" s="118"/>
      <c r="AB61" s="174">
        <f t="shared" si="72"/>
        <v>16</v>
      </c>
      <c r="AC61" s="183">
        <f t="shared" si="73"/>
        <v>0</v>
      </c>
      <c r="AD61" s="176">
        <v>1</v>
      </c>
      <c r="AE61" s="177">
        <f t="shared" ref="AE61:AE76" si="87">AP61</f>
        <v>2900</v>
      </c>
      <c r="AF61" s="137">
        <f t="shared" si="74"/>
        <v>0</v>
      </c>
      <c r="AG61" s="613"/>
      <c r="AH61" s="675"/>
      <c r="AI61" s="259" t="s">
        <v>107</v>
      </c>
      <c r="AJ61" s="576" t="s">
        <v>142</v>
      </c>
      <c r="AK61" s="577"/>
      <c r="AL61" s="118"/>
      <c r="AM61" s="174"/>
      <c r="AN61" s="183" t="e">
        <f t="shared" si="75"/>
        <v>#DIV/0!</v>
      </c>
      <c r="AO61" s="176">
        <v>1</v>
      </c>
      <c r="AP61" s="177">
        <f t="shared" ref="AP61:AP68" si="88">BB61</f>
        <v>2900</v>
      </c>
      <c r="AQ61" s="137">
        <f t="shared" si="76"/>
        <v>0</v>
      </c>
      <c r="AR61" s="624"/>
      <c r="AT61" s="134">
        <v>2</v>
      </c>
      <c r="AU61" s="294" t="s">
        <v>107</v>
      </c>
      <c r="AV61" s="598" t="s">
        <v>142</v>
      </c>
      <c r="AW61" s="598"/>
      <c r="AX61" s="118">
        <f>(11+5)/53*AY61</f>
        <v>5.4339622641509431</v>
      </c>
      <c r="AY61" s="174">
        <f>AY17</f>
        <v>18</v>
      </c>
      <c r="AZ61" s="183">
        <f t="shared" ref="AZ61:AZ62" si="89">AX61/AY61</f>
        <v>0.30188679245283018</v>
      </c>
      <c r="BA61" s="176">
        <v>1</v>
      </c>
      <c r="BB61" s="136">
        <f t="shared" ref="BB61:BB68" si="90">BN61</f>
        <v>2900</v>
      </c>
      <c r="BC61" s="137">
        <f t="shared" si="77"/>
        <v>875.47169811320748</v>
      </c>
      <c r="BD61" s="624"/>
      <c r="BE61" s="319"/>
      <c r="BF61" s="134">
        <v>2</v>
      </c>
      <c r="BG61" s="294" t="s">
        <v>107</v>
      </c>
      <c r="BH61" s="598" t="s">
        <v>142</v>
      </c>
      <c r="BI61" s="598"/>
      <c r="BJ61" s="118">
        <f>(11+5)/53*BK61</f>
        <v>8.4528301886792452</v>
      </c>
      <c r="BK61" s="174">
        <f>BK17</f>
        <v>28</v>
      </c>
      <c r="BL61" s="183">
        <f t="shared" si="78"/>
        <v>0.30188679245283018</v>
      </c>
      <c r="BM61" s="176">
        <v>1</v>
      </c>
      <c r="BN61" s="136">
        <f t="shared" ref="BN61:BN68" si="91">BZ61</f>
        <v>2900</v>
      </c>
      <c r="BO61" s="137">
        <f t="shared" si="79"/>
        <v>875.47169811320748</v>
      </c>
      <c r="BP61" s="624"/>
      <c r="BR61" s="134">
        <v>2</v>
      </c>
      <c r="BS61" s="294" t="s">
        <v>107</v>
      </c>
      <c r="BT61" s="598" t="s">
        <v>142</v>
      </c>
      <c r="BU61" s="598"/>
      <c r="BV61" s="118">
        <f>(11+5)/53*BW61</f>
        <v>2.1132075471698113</v>
      </c>
      <c r="BW61" s="174">
        <f>BW17</f>
        <v>7</v>
      </c>
      <c r="BX61" s="183">
        <f t="shared" si="80"/>
        <v>0.30188679245283018</v>
      </c>
      <c r="BY61" s="176">
        <v>1</v>
      </c>
      <c r="BZ61" s="177">
        <f t="shared" ref="BZ61:BZ68" si="92">CL61</f>
        <v>2900</v>
      </c>
      <c r="CA61" s="327">
        <f t="shared" si="81"/>
        <v>875.47169811320748</v>
      </c>
      <c r="CB61" s="624"/>
      <c r="CC61" s="319"/>
      <c r="CD61" s="332">
        <v>2</v>
      </c>
      <c r="CE61" s="294" t="s">
        <v>107</v>
      </c>
      <c r="CF61" s="576" t="s">
        <v>142</v>
      </c>
      <c r="CG61" s="577"/>
      <c r="CH61" s="118"/>
      <c r="CI61" s="174">
        <v>16</v>
      </c>
      <c r="CJ61" s="334">
        <f t="shared" si="82"/>
        <v>0</v>
      </c>
      <c r="CK61" s="176">
        <v>1</v>
      </c>
      <c r="CL61" s="177">
        <f t="shared" ref="CL61:CL76" si="93">CW61</f>
        <v>2900</v>
      </c>
      <c r="CM61" s="137">
        <f t="shared" ref="CM61:CM76" si="94">IFERROR(CJ61*CL61/CK61,0)</f>
        <v>0</v>
      </c>
      <c r="CN61" s="613"/>
      <c r="CO61" s="347">
        <v>2</v>
      </c>
      <c r="CP61" s="294" t="s">
        <v>107</v>
      </c>
      <c r="CQ61" s="598" t="s">
        <v>142</v>
      </c>
      <c r="CR61" s="598"/>
      <c r="CS61" s="118"/>
      <c r="CT61" s="174">
        <f>CT17</f>
        <v>16</v>
      </c>
      <c r="CU61" s="334">
        <f t="shared" si="83"/>
        <v>0</v>
      </c>
      <c r="CV61" s="176">
        <v>1</v>
      </c>
      <c r="CW61" s="136">
        <v>2900</v>
      </c>
      <c r="CX61" s="137">
        <f t="shared" ref="CX61:CX76" si="95">IFERROR(CU61*CW61/CV61,0)</f>
        <v>0</v>
      </c>
      <c r="CY61" s="593"/>
      <c r="DA61" s="45">
        <f t="shared" ref="DA61:DA65" si="96">R61*V61+AM61*AQ61+AY61*BC61+BK61*BO61+BW61*CA61+CM61*CI61+CX61*CT61+AF61*AB61</f>
        <v>46400</v>
      </c>
      <c r="DB61" s="12">
        <v>226</v>
      </c>
    </row>
    <row r="62" spans="1:106" ht="45.75" customHeight="1" outlineLevel="1">
      <c r="A62" s="22">
        <v>3</v>
      </c>
      <c r="B62" s="57" t="s">
        <v>109</v>
      </c>
      <c r="C62" s="637" t="s">
        <v>140</v>
      </c>
      <c r="D62" s="638"/>
      <c r="E62" s="1">
        <v>1</v>
      </c>
      <c r="F62" s="8">
        <v>376</v>
      </c>
      <c r="G62" s="54">
        <f t="shared" si="69"/>
        <v>2.6595744680851063E-3</v>
      </c>
      <c r="H62" s="14">
        <v>1</v>
      </c>
      <c r="I62" s="28">
        <f t="shared" si="84"/>
        <v>315996</v>
      </c>
      <c r="J62" s="29">
        <f t="shared" si="70"/>
        <v>840.41489361702122</v>
      </c>
      <c r="K62" s="56">
        <f>I62*E62</f>
        <v>315996</v>
      </c>
      <c r="L62" s="51"/>
      <c r="M62" s="184">
        <v>3</v>
      </c>
      <c r="N62" s="193" t="s">
        <v>109</v>
      </c>
      <c r="O62" s="683" t="s">
        <v>140</v>
      </c>
      <c r="P62" s="683"/>
      <c r="Q62" s="186"/>
      <c r="R62" s="187">
        <f>R18</f>
        <v>0</v>
      </c>
      <c r="S62" s="188">
        <v>0</v>
      </c>
      <c r="T62" s="189">
        <v>1</v>
      </c>
      <c r="U62" s="168">
        <f t="shared" si="86"/>
        <v>315996</v>
      </c>
      <c r="V62" s="190">
        <f t="shared" si="71"/>
        <v>0</v>
      </c>
      <c r="W62" s="613"/>
      <c r="X62" s="259" t="s">
        <v>109</v>
      </c>
      <c r="Y62" s="576" t="s">
        <v>140</v>
      </c>
      <c r="Z62" s="577"/>
      <c r="AA62" s="118"/>
      <c r="AB62" s="174">
        <f t="shared" si="72"/>
        <v>16</v>
      </c>
      <c r="AC62" s="183">
        <f t="shared" si="73"/>
        <v>0</v>
      </c>
      <c r="AD62" s="176">
        <v>1</v>
      </c>
      <c r="AE62" s="177">
        <f t="shared" si="87"/>
        <v>315996</v>
      </c>
      <c r="AF62" s="137">
        <f t="shared" si="74"/>
        <v>0</v>
      </c>
      <c r="AG62" s="613"/>
      <c r="AH62" s="675"/>
      <c r="AI62" s="259" t="s">
        <v>109</v>
      </c>
      <c r="AJ62" s="576" t="s">
        <v>140</v>
      </c>
      <c r="AK62" s="577"/>
      <c r="AL62" s="118"/>
      <c r="AM62" s="174"/>
      <c r="AN62" s="183" t="e">
        <f t="shared" si="75"/>
        <v>#DIV/0!</v>
      </c>
      <c r="AO62" s="176">
        <v>1</v>
      </c>
      <c r="AP62" s="177">
        <f t="shared" si="88"/>
        <v>315996</v>
      </c>
      <c r="AQ62" s="137">
        <f t="shared" si="76"/>
        <v>0</v>
      </c>
      <c r="AR62" s="624"/>
      <c r="AT62" s="134">
        <v>3</v>
      </c>
      <c r="AU62" s="294" t="s">
        <v>109</v>
      </c>
      <c r="AV62" s="598" t="s">
        <v>140</v>
      </c>
      <c r="AW62" s="598"/>
      <c r="AX62" s="118">
        <f>1/53*AY62</f>
        <v>0.33962264150943394</v>
      </c>
      <c r="AY62" s="174">
        <f>AY18</f>
        <v>18</v>
      </c>
      <c r="AZ62" s="183">
        <f t="shared" si="89"/>
        <v>1.8867924528301886E-2</v>
      </c>
      <c r="BA62" s="176">
        <v>1</v>
      </c>
      <c r="BB62" s="136">
        <f t="shared" si="90"/>
        <v>315996</v>
      </c>
      <c r="BC62" s="137">
        <f t="shared" si="77"/>
        <v>5962.1886792452824</v>
      </c>
      <c r="BD62" s="624"/>
      <c r="BE62" s="319"/>
      <c r="BF62" s="134">
        <v>3</v>
      </c>
      <c r="BG62" s="294" t="s">
        <v>109</v>
      </c>
      <c r="BH62" s="598" t="s">
        <v>140</v>
      </c>
      <c r="BI62" s="598"/>
      <c r="BJ62" s="118">
        <f>1/53*BK62</f>
        <v>0.52830188679245282</v>
      </c>
      <c r="BK62" s="174">
        <f>BK18</f>
        <v>28</v>
      </c>
      <c r="BL62" s="183">
        <f t="shared" si="78"/>
        <v>1.8867924528301886E-2</v>
      </c>
      <c r="BM62" s="176">
        <v>1</v>
      </c>
      <c r="BN62" s="136">
        <f t="shared" si="91"/>
        <v>315996</v>
      </c>
      <c r="BO62" s="137">
        <f t="shared" si="79"/>
        <v>5962.1886792452824</v>
      </c>
      <c r="BP62" s="624"/>
      <c r="BR62" s="134">
        <v>3</v>
      </c>
      <c r="BS62" s="294" t="s">
        <v>109</v>
      </c>
      <c r="BT62" s="598" t="s">
        <v>140</v>
      </c>
      <c r="BU62" s="598"/>
      <c r="BV62" s="118">
        <f>1/53*BW62</f>
        <v>0.13207547169811321</v>
      </c>
      <c r="BW62" s="174">
        <f>BW18</f>
        <v>7</v>
      </c>
      <c r="BX62" s="183">
        <f t="shared" si="80"/>
        <v>1.8867924528301886E-2</v>
      </c>
      <c r="BY62" s="176">
        <v>1</v>
      </c>
      <c r="BZ62" s="177">
        <f t="shared" si="92"/>
        <v>315996</v>
      </c>
      <c r="CA62" s="327">
        <f t="shared" si="81"/>
        <v>5962.1886792452824</v>
      </c>
      <c r="CB62" s="624"/>
      <c r="CC62" s="319"/>
      <c r="CD62" s="332">
        <v>3</v>
      </c>
      <c r="CE62" s="294" t="s">
        <v>109</v>
      </c>
      <c r="CF62" s="576" t="s">
        <v>140</v>
      </c>
      <c r="CG62" s="577"/>
      <c r="CH62" s="118"/>
      <c r="CI62" s="174">
        <f>CI61</f>
        <v>16</v>
      </c>
      <c r="CJ62" s="334">
        <f t="shared" si="82"/>
        <v>0</v>
      </c>
      <c r="CK62" s="176">
        <v>1</v>
      </c>
      <c r="CL62" s="177">
        <f t="shared" si="93"/>
        <v>315996</v>
      </c>
      <c r="CM62" s="137">
        <f t="shared" si="94"/>
        <v>0</v>
      </c>
      <c r="CN62" s="613"/>
      <c r="CO62" s="347">
        <v>3</v>
      </c>
      <c r="CP62" s="294" t="s">
        <v>109</v>
      </c>
      <c r="CQ62" s="598" t="s">
        <v>140</v>
      </c>
      <c r="CR62" s="598"/>
      <c r="CS62" s="118"/>
      <c r="CT62" s="174">
        <f>CT18</f>
        <v>16</v>
      </c>
      <c r="CU62" s="334">
        <f t="shared" si="83"/>
        <v>0</v>
      </c>
      <c r="CV62" s="176">
        <v>1</v>
      </c>
      <c r="CW62" s="136">
        <v>315996</v>
      </c>
      <c r="CX62" s="137">
        <f t="shared" si="95"/>
        <v>0</v>
      </c>
      <c r="CY62" s="593"/>
      <c r="DA62" s="45">
        <f t="shared" si="96"/>
        <v>315996</v>
      </c>
      <c r="DB62" s="12">
        <v>221</v>
      </c>
    </row>
    <row r="63" spans="1:106" ht="45.75" customHeight="1" outlineLevel="1">
      <c r="A63" s="22">
        <v>4</v>
      </c>
      <c r="B63" s="58" t="s">
        <v>108</v>
      </c>
      <c r="C63" s="637" t="s">
        <v>138</v>
      </c>
      <c r="D63" s="638"/>
      <c r="E63" s="1">
        <v>15</v>
      </c>
      <c r="F63" s="8">
        <v>713</v>
      </c>
      <c r="G63" s="54">
        <f t="shared" si="69"/>
        <v>2.1037868162692847E-2</v>
      </c>
      <c r="H63" s="14">
        <v>1</v>
      </c>
      <c r="I63" s="28">
        <f t="shared" si="84"/>
        <v>3005</v>
      </c>
      <c r="J63" s="29">
        <f>IFERROR(G63*I63/H63,0)</f>
        <v>63.218793828892004</v>
      </c>
      <c r="K63" s="56">
        <f t="shared" si="85"/>
        <v>45075</v>
      </c>
      <c r="L63" s="51"/>
      <c r="M63" s="184">
        <v>4</v>
      </c>
      <c r="N63" s="193" t="s">
        <v>108</v>
      </c>
      <c r="O63" s="683" t="s">
        <v>138</v>
      </c>
      <c r="P63" s="683"/>
      <c r="Q63" s="186"/>
      <c r="R63" s="187">
        <f>R16</f>
        <v>0</v>
      </c>
      <c r="S63" s="188">
        <v>0</v>
      </c>
      <c r="T63" s="189">
        <v>1</v>
      </c>
      <c r="U63" s="168">
        <f t="shared" si="86"/>
        <v>3005</v>
      </c>
      <c r="V63" s="190">
        <f t="shared" si="71"/>
        <v>0</v>
      </c>
      <c r="W63" s="613"/>
      <c r="X63" s="230" t="s">
        <v>108</v>
      </c>
      <c r="Y63" s="576" t="s">
        <v>138</v>
      </c>
      <c r="Z63" s="577"/>
      <c r="AA63" s="118"/>
      <c r="AB63" s="174">
        <f t="shared" si="72"/>
        <v>16</v>
      </c>
      <c r="AC63" s="183">
        <f t="shared" si="73"/>
        <v>0</v>
      </c>
      <c r="AD63" s="176">
        <v>1</v>
      </c>
      <c r="AE63" s="177">
        <f t="shared" si="87"/>
        <v>3005</v>
      </c>
      <c r="AF63" s="137">
        <f t="shared" si="74"/>
        <v>0</v>
      </c>
      <c r="AG63" s="613"/>
      <c r="AH63" s="675"/>
      <c r="AI63" s="230" t="s">
        <v>108</v>
      </c>
      <c r="AJ63" s="576" t="s">
        <v>138</v>
      </c>
      <c r="AK63" s="577"/>
      <c r="AL63" s="118"/>
      <c r="AM63" s="174"/>
      <c r="AN63" s="183" t="e">
        <f t="shared" si="75"/>
        <v>#DIV/0!</v>
      </c>
      <c r="AO63" s="176">
        <v>1</v>
      </c>
      <c r="AP63" s="177">
        <f t="shared" si="88"/>
        <v>3005</v>
      </c>
      <c r="AQ63" s="137">
        <f t="shared" si="76"/>
        <v>0</v>
      </c>
      <c r="AR63" s="624"/>
      <c r="AT63" s="134">
        <v>4</v>
      </c>
      <c r="AU63" s="294" t="s">
        <v>108</v>
      </c>
      <c r="AV63" s="598" t="s">
        <v>138</v>
      </c>
      <c r="AW63" s="598"/>
      <c r="AX63" s="118">
        <f>15/53*AY63</f>
        <v>5.0943396226415096</v>
      </c>
      <c r="AY63" s="174">
        <f>AY16</f>
        <v>18</v>
      </c>
      <c r="AZ63" s="183">
        <f>AX63/AY63</f>
        <v>0.28301886792452829</v>
      </c>
      <c r="BA63" s="176">
        <v>1</v>
      </c>
      <c r="BB63" s="136">
        <f t="shared" si="90"/>
        <v>3005</v>
      </c>
      <c r="BC63" s="137">
        <f t="shared" si="77"/>
        <v>850.47169811320748</v>
      </c>
      <c r="BD63" s="624"/>
      <c r="BE63" s="319"/>
      <c r="BF63" s="134">
        <v>4</v>
      </c>
      <c r="BG63" s="294" t="s">
        <v>108</v>
      </c>
      <c r="BH63" s="598" t="s">
        <v>138</v>
      </c>
      <c r="BI63" s="598"/>
      <c r="BJ63" s="118">
        <f>15/53*BK63</f>
        <v>7.9245283018867925</v>
      </c>
      <c r="BK63" s="174">
        <f>BK16</f>
        <v>28</v>
      </c>
      <c r="BL63" s="183">
        <f t="shared" si="78"/>
        <v>0.28301886792452829</v>
      </c>
      <c r="BM63" s="176">
        <v>1</v>
      </c>
      <c r="BN63" s="136">
        <f t="shared" si="91"/>
        <v>3005</v>
      </c>
      <c r="BO63" s="137">
        <f t="shared" si="79"/>
        <v>850.47169811320748</v>
      </c>
      <c r="BP63" s="624"/>
      <c r="BR63" s="134">
        <v>4</v>
      </c>
      <c r="BS63" s="294" t="s">
        <v>108</v>
      </c>
      <c r="BT63" s="598" t="s">
        <v>138</v>
      </c>
      <c r="BU63" s="598"/>
      <c r="BV63" s="118">
        <f>15/53*BW63</f>
        <v>1.9811320754716981</v>
      </c>
      <c r="BW63" s="174">
        <f>BW16</f>
        <v>7</v>
      </c>
      <c r="BX63" s="183">
        <f t="shared" si="80"/>
        <v>0.28301886792452829</v>
      </c>
      <c r="BY63" s="176">
        <v>1</v>
      </c>
      <c r="BZ63" s="177">
        <f t="shared" si="92"/>
        <v>3005</v>
      </c>
      <c r="CA63" s="327">
        <f t="shared" si="81"/>
        <v>850.47169811320748</v>
      </c>
      <c r="CB63" s="624"/>
      <c r="CC63" s="319"/>
      <c r="CD63" s="332">
        <v>4</v>
      </c>
      <c r="CE63" s="294" t="s">
        <v>108</v>
      </c>
      <c r="CF63" s="576" t="s">
        <v>138</v>
      </c>
      <c r="CG63" s="577"/>
      <c r="CH63" s="118">
        <v>1</v>
      </c>
      <c r="CI63" s="174">
        <f t="shared" ref="CI63:CI76" si="97">CI62</f>
        <v>16</v>
      </c>
      <c r="CJ63" s="334">
        <f t="shared" si="82"/>
        <v>6.25E-2</v>
      </c>
      <c r="CK63" s="176">
        <v>1</v>
      </c>
      <c r="CL63" s="177">
        <f t="shared" si="93"/>
        <v>3005</v>
      </c>
      <c r="CM63" s="137">
        <f>IFERROR(CJ63*CL63/CK63,0)</f>
        <v>187.8125</v>
      </c>
      <c r="CN63" s="613"/>
      <c r="CO63" s="347">
        <v>4</v>
      </c>
      <c r="CP63" s="294" t="s">
        <v>108</v>
      </c>
      <c r="CQ63" s="598" t="s">
        <v>138</v>
      </c>
      <c r="CR63" s="598"/>
      <c r="CS63" s="118"/>
      <c r="CT63" s="174">
        <f>CT16</f>
        <v>16</v>
      </c>
      <c r="CU63" s="334">
        <f t="shared" si="83"/>
        <v>0</v>
      </c>
      <c r="CV63" s="176">
        <v>1</v>
      </c>
      <c r="CW63" s="136">
        <v>3005</v>
      </c>
      <c r="CX63" s="137">
        <f>IFERROR(CU63*CW63/CV63,0)</f>
        <v>0</v>
      </c>
      <c r="CY63" s="593"/>
      <c r="DA63" s="45">
        <f t="shared" si="96"/>
        <v>48080</v>
      </c>
      <c r="DB63" s="12">
        <v>212</v>
      </c>
    </row>
    <row r="64" spans="1:106" ht="54.75" customHeight="1" outlineLevel="1">
      <c r="A64" s="22">
        <v>5</v>
      </c>
      <c r="B64" s="57" t="s">
        <v>111</v>
      </c>
      <c r="C64" s="637"/>
      <c r="D64" s="638"/>
      <c r="E64" s="1"/>
      <c r="F64" s="8"/>
      <c r="G64" s="54" t="e">
        <f t="shared" si="69"/>
        <v>#DIV/0!</v>
      </c>
      <c r="H64" s="14">
        <v>1</v>
      </c>
      <c r="I64" s="28">
        <f t="shared" si="84"/>
        <v>8500</v>
      </c>
      <c r="J64" s="29">
        <f t="shared" si="70"/>
        <v>0</v>
      </c>
      <c r="K64" s="56"/>
      <c r="L64" s="51"/>
      <c r="M64" s="184">
        <v>5</v>
      </c>
      <c r="N64" s="193" t="s">
        <v>111</v>
      </c>
      <c r="O64" s="683"/>
      <c r="P64" s="683"/>
      <c r="Q64" s="186"/>
      <c r="R64" s="187">
        <f>R16</f>
        <v>0</v>
      </c>
      <c r="S64" s="188">
        <v>0</v>
      </c>
      <c r="T64" s="189">
        <v>1</v>
      </c>
      <c r="U64" s="168">
        <f t="shared" si="86"/>
        <v>8500</v>
      </c>
      <c r="V64" s="190">
        <f t="shared" si="71"/>
        <v>0</v>
      </c>
      <c r="W64" s="613"/>
      <c r="X64" s="259" t="s">
        <v>111</v>
      </c>
      <c r="Y64" s="576"/>
      <c r="Z64" s="577"/>
      <c r="AA64" s="118"/>
      <c r="AB64" s="174">
        <f t="shared" si="72"/>
        <v>16</v>
      </c>
      <c r="AC64" s="183">
        <f t="shared" si="73"/>
        <v>0</v>
      </c>
      <c r="AD64" s="176">
        <v>1</v>
      </c>
      <c r="AE64" s="177">
        <f t="shared" si="87"/>
        <v>8500</v>
      </c>
      <c r="AF64" s="137">
        <f t="shared" si="74"/>
        <v>0</v>
      </c>
      <c r="AG64" s="613"/>
      <c r="AH64" s="675"/>
      <c r="AI64" s="259" t="s">
        <v>111</v>
      </c>
      <c r="AJ64" s="576"/>
      <c r="AK64" s="577"/>
      <c r="AL64" s="118"/>
      <c r="AM64" s="174"/>
      <c r="AN64" s="183" t="e">
        <f t="shared" si="75"/>
        <v>#DIV/0!</v>
      </c>
      <c r="AO64" s="176">
        <v>1</v>
      </c>
      <c r="AP64" s="177">
        <f t="shared" si="88"/>
        <v>8500</v>
      </c>
      <c r="AQ64" s="137">
        <f t="shared" si="76"/>
        <v>0</v>
      </c>
      <c r="AR64" s="624"/>
      <c r="AT64" s="134">
        <v>5</v>
      </c>
      <c r="AU64" s="294" t="s">
        <v>139</v>
      </c>
      <c r="AV64" s="598" t="s">
        <v>140</v>
      </c>
      <c r="AW64" s="598"/>
      <c r="AX64" s="118">
        <f>1/69*AY64</f>
        <v>0.2608695652173913</v>
      </c>
      <c r="AY64" s="174">
        <f>AY16</f>
        <v>18</v>
      </c>
      <c r="AZ64" s="183">
        <f t="shared" ref="AZ64:AZ76" si="98">AX64/AY64</f>
        <v>1.4492753623188406E-2</v>
      </c>
      <c r="BA64" s="176">
        <v>1</v>
      </c>
      <c r="BB64" s="136">
        <f>BN64</f>
        <v>8500</v>
      </c>
      <c r="BC64" s="137">
        <f t="shared" si="77"/>
        <v>123.18840579710145</v>
      </c>
      <c r="BD64" s="624"/>
      <c r="BE64" s="319"/>
      <c r="BF64" s="134">
        <v>5</v>
      </c>
      <c r="BG64" s="294" t="s">
        <v>139</v>
      </c>
      <c r="BH64" s="598" t="s">
        <v>140</v>
      </c>
      <c r="BI64" s="598"/>
      <c r="BJ64" s="118">
        <f>1/69*BK64</f>
        <v>0.40579710144927539</v>
      </c>
      <c r="BK64" s="174">
        <f>BK16</f>
        <v>28</v>
      </c>
      <c r="BL64" s="183">
        <f t="shared" si="78"/>
        <v>1.4492753623188406E-2</v>
      </c>
      <c r="BM64" s="176">
        <v>1</v>
      </c>
      <c r="BN64" s="136">
        <f>BZ64</f>
        <v>8500</v>
      </c>
      <c r="BO64" s="137">
        <f t="shared" si="79"/>
        <v>123.18840579710145</v>
      </c>
      <c r="BP64" s="624"/>
      <c r="BR64" s="134">
        <v>5</v>
      </c>
      <c r="BS64" s="294" t="s">
        <v>139</v>
      </c>
      <c r="BT64" s="598" t="s">
        <v>140</v>
      </c>
      <c r="BU64" s="598"/>
      <c r="BV64" s="118">
        <f>1/69*BW64</f>
        <v>0.10144927536231885</v>
      </c>
      <c r="BW64" s="174">
        <f>BW16</f>
        <v>7</v>
      </c>
      <c r="BX64" s="183">
        <f t="shared" si="80"/>
        <v>1.4492753623188406E-2</v>
      </c>
      <c r="BY64" s="176">
        <v>1</v>
      </c>
      <c r="BZ64" s="177">
        <f>CL64</f>
        <v>8500</v>
      </c>
      <c r="CA64" s="327">
        <f t="shared" si="81"/>
        <v>123.18840579710145</v>
      </c>
      <c r="CB64" s="624"/>
      <c r="CC64" s="319"/>
      <c r="CD64" s="332">
        <v>5</v>
      </c>
      <c r="CE64" s="294" t="s">
        <v>139</v>
      </c>
      <c r="CF64" s="598" t="s">
        <v>140</v>
      </c>
      <c r="CG64" s="598"/>
      <c r="CH64" s="118">
        <f>1/69*CI64</f>
        <v>0.2318840579710145</v>
      </c>
      <c r="CI64" s="174">
        <f t="shared" si="97"/>
        <v>16</v>
      </c>
      <c r="CJ64" s="334">
        <f t="shared" si="82"/>
        <v>1.4492753623188406E-2</v>
      </c>
      <c r="CK64" s="176">
        <v>1</v>
      </c>
      <c r="CL64" s="177">
        <f>CW64</f>
        <v>8500</v>
      </c>
      <c r="CM64" s="137">
        <f t="shared" si="94"/>
        <v>123.18840579710145</v>
      </c>
      <c r="CN64" s="613"/>
      <c r="CO64" s="347">
        <v>5</v>
      </c>
      <c r="CP64" s="294" t="s">
        <v>139</v>
      </c>
      <c r="CQ64" s="598" t="s">
        <v>140</v>
      </c>
      <c r="CR64" s="598"/>
      <c r="CS64" s="118"/>
      <c r="CT64" s="174">
        <f>CT16</f>
        <v>16</v>
      </c>
      <c r="CU64" s="334">
        <f t="shared" si="83"/>
        <v>0</v>
      </c>
      <c r="CV64" s="176">
        <v>1</v>
      </c>
      <c r="CW64" s="136">
        <v>8500</v>
      </c>
      <c r="CX64" s="137">
        <f t="shared" si="95"/>
        <v>0</v>
      </c>
      <c r="CY64" s="593"/>
      <c r="DA64" s="12">
        <f t="shared" si="96"/>
        <v>8500</v>
      </c>
    </row>
    <row r="65" spans="1:106" ht="68.25" customHeight="1" outlineLevel="1">
      <c r="A65" s="22">
        <v>6</v>
      </c>
      <c r="B65" s="58" t="s">
        <v>110</v>
      </c>
      <c r="C65" s="637"/>
      <c r="D65" s="638"/>
      <c r="E65" s="1"/>
      <c r="F65" s="8"/>
      <c r="G65" s="54" t="e">
        <f t="shared" si="69"/>
        <v>#DIV/0!</v>
      </c>
      <c r="H65" s="14">
        <v>1</v>
      </c>
      <c r="I65" s="28">
        <f t="shared" si="84"/>
        <v>0</v>
      </c>
      <c r="J65" s="29">
        <f t="shared" si="70"/>
        <v>0</v>
      </c>
      <c r="K65" s="56"/>
      <c r="L65" s="51"/>
      <c r="M65" s="184">
        <v>6</v>
      </c>
      <c r="N65" s="193" t="s">
        <v>110</v>
      </c>
      <c r="O65" s="683"/>
      <c r="P65" s="683"/>
      <c r="Q65" s="186"/>
      <c r="R65" s="187">
        <f>R16</f>
        <v>0</v>
      </c>
      <c r="S65" s="188">
        <v>0</v>
      </c>
      <c r="T65" s="189">
        <v>1</v>
      </c>
      <c r="U65" s="168">
        <f t="shared" si="86"/>
        <v>0</v>
      </c>
      <c r="V65" s="190">
        <f t="shared" si="71"/>
        <v>0</v>
      </c>
      <c r="W65" s="613"/>
      <c r="X65" s="230" t="s">
        <v>110</v>
      </c>
      <c r="Y65" s="576"/>
      <c r="Z65" s="577"/>
      <c r="AA65" s="118"/>
      <c r="AB65" s="174">
        <f t="shared" si="72"/>
        <v>16</v>
      </c>
      <c r="AC65" s="183">
        <f t="shared" si="73"/>
        <v>0</v>
      </c>
      <c r="AD65" s="176">
        <v>1</v>
      </c>
      <c r="AE65" s="177">
        <f t="shared" si="87"/>
        <v>0</v>
      </c>
      <c r="AF65" s="137">
        <f t="shared" si="74"/>
        <v>0</v>
      </c>
      <c r="AG65" s="613"/>
      <c r="AH65" s="675"/>
      <c r="AI65" s="230" t="s">
        <v>110</v>
      </c>
      <c r="AJ65" s="576"/>
      <c r="AK65" s="577"/>
      <c r="AL65" s="118"/>
      <c r="AM65" s="174"/>
      <c r="AN65" s="183" t="e">
        <f t="shared" si="75"/>
        <v>#DIV/0!</v>
      </c>
      <c r="AO65" s="176">
        <v>1</v>
      </c>
      <c r="AP65" s="177">
        <f t="shared" si="88"/>
        <v>0</v>
      </c>
      <c r="AQ65" s="137">
        <f t="shared" si="76"/>
        <v>0</v>
      </c>
      <c r="AR65" s="624"/>
      <c r="AT65" s="134">
        <v>6</v>
      </c>
      <c r="AU65" s="294" t="s">
        <v>110</v>
      </c>
      <c r="AV65" s="598"/>
      <c r="AW65" s="598"/>
      <c r="AX65" s="118"/>
      <c r="AY65" s="174">
        <f>AY16</f>
        <v>18</v>
      </c>
      <c r="AZ65" s="183">
        <f t="shared" si="98"/>
        <v>0</v>
      </c>
      <c r="BA65" s="176">
        <v>1</v>
      </c>
      <c r="BB65" s="136">
        <f t="shared" si="90"/>
        <v>0</v>
      </c>
      <c r="BC65" s="137">
        <f t="shared" si="77"/>
        <v>0</v>
      </c>
      <c r="BD65" s="624"/>
      <c r="BE65" s="319"/>
      <c r="BF65" s="134">
        <v>6</v>
      </c>
      <c r="BG65" s="294" t="s">
        <v>110</v>
      </c>
      <c r="BH65" s="598"/>
      <c r="BI65" s="598"/>
      <c r="BJ65" s="118"/>
      <c r="BK65" s="174">
        <f>BK16</f>
        <v>28</v>
      </c>
      <c r="BL65" s="183">
        <f t="shared" si="78"/>
        <v>0</v>
      </c>
      <c r="BM65" s="176">
        <v>1</v>
      </c>
      <c r="BN65" s="136">
        <f t="shared" si="91"/>
        <v>0</v>
      </c>
      <c r="BO65" s="137">
        <f t="shared" si="79"/>
        <v>0</v>
      </c>
      <c r="BP65" s="624"/>
      <c r="BR65" s="134">
        <v>6</v>
      </c>
      <c r="BS65" s="294" t="s">
        <v>110</v>
      </c>
      <c r="BT65" s="598"/>
      <c r="BU65" s="598"/>
      <c r="BV65" s="118"/>
      <c r="BW65" s="174">
        <f>BW16</f>
        <v>7</v>
      </c>
      <c r="BX65" s="183">
        <f t="shared" si="80"/>
        <v>0</v>
      </c>
      <c r="BY65" s="176">
        <v>1</v>
      </c>
      <c r="BZ65" s="177">
        <f t="shared" si="92"/>
        <v>0</v>
      </c>
      <c r="CA65" s="327">
        <f t="shared" si="81"/>
        <v>0</v>
      </c>
      <c r="CB65" s="624"/>
      <c r="CC65" s="319"/>
      <c r="CD65" s="332">
        <v>6</v>
      </c>
      <c r="CE65" s="294" t="s">
        <v>110</v>
      </c>
      <c r="CF65" s="576"/>
      <c r="CG65" s="577"/>
      <c r="CH65" s="118"/>
      <c r="CI65" s="174">
        <f t="shared" si="97"/>
        <v>16</v>
      </c>
      <c r="CJ65" s="334">
        <f t="shared" si="82"/>
        <v>0</v>
      </c>
      <c r="CK65" s="176">
        <v>1</v>
      </c>
      <c r="CL65" s="177">
        <f t="shared" si="93"/>
        <v>0</v>
      </c>
      <c r="CM65" s="137">
        <f>IFERROR(CJ65*CL65/CK65,0)</f>
        <v>0</v>
      </c>
      <c r="CN65" s="613"/>
      <c r="CO65" s="347">
        <v>6</v>
      </c>
      <c r="CP65" s="294" t="s">
        <v>110</v>
      </c>
      <c r="CQ65" s="598"/>
      <c r="CR65" s="598"/>
      <c r="CS65" s="118"/>
      <c r="CT65" s="174">
        <f>CT16</f>
        <v>16</v>
      </c>
      <c r="CU65" s="334">
        <f t="shared" si="83"/>
        <v>0</v>
      </c>
      <c r="CV65" s="176">
        <v>1</v>
      </c>
      <c r="CW65" s="136"/>
      <c r="CX65" s="327">
        <f t="shared" si="95"/>
        <v>0</v>
      </c>
      <c r="CY65" s="593"/>
      <c r="DA65" s="12">
        <f t="shared" si="96"/>
        <v>0</v>
      </c>
    </row>
    <row r="66" spans="1:106" ht="43.5" customHeight="1" outlineLevel="1">
      <c r="A66" s="22">
        <v>7</v>
      </c>
      <c r="B66" s="58" t="s">
        <v>112</v>
      </c>
      <c r="C66" s="637"/>
      <c r="D66" s="638"/>
      <c r="E66" s="1"/>
      <c r="F66" s="8"/>
      <c r="G66" s="54" t="e">
        <f t="shared" si="69"/>
        <v>#DIV/0!</v>
      </c>
      <c r="H66" s="14">
        <v>1</v>
      </c>
      <c r="I66" s="28">
        <f t="shared" si="84"/>
        <v>0</v>
      </c>
      <c r="J66" s="29">
        <f t="shared" si="70"/>
        <v>0</v>
      </c>
      <c r="K66" s="56"/>
      <c r="L66" s="51"/>
      <c r="M66" s="184">
        <v>7</v>
      </c>
      <c r="N66" s="193" t="s">
        <v>112</v>
      </c>
      <c r="O66" s="683"/>
      <c r="P66" s="683"/>
      <c r="Q66" s="186"/>
      <c r="R66" s="187">
        <f>R16</f>
        <v>0</v>
      </c>
      <c r="S66" s="188">
        <v>0</v>
      </c>
      <c r="T66" s="189">
        <v>1</v>
      </c>
      <c r="U66" s="168">
        <f t="shared" si="86"/>
        <v>0</v>
      </c>
      <c r="V66" s="190">
        <f t="shared" si="71"/>
        <v>0</v>
      </c>
      <c r="W66" s="613"/>
      <c r="X66" s="230" t="s">
        <v>112</v>
      </c>
      <c r="Y66" s="576"/>
      <c r="Z66" s="577"/>
      <c r="AA66" s="118"/>
      <c r="AB66" s="174">
        <f t="shared" si="72"/>
        <v>16</v>
      </c>
      <c r="AC66" s="183">
        <f t="shared" si="73"/>
        <v>0</v>
      </c>
      <c r="AD66" s="176">
        <v>1</v>
      </c>
      <c r="AE66" s="177">
        <f t="shared" si="87"/>
        <v>0</v>
      </c>
      <c r="AF66" s="137">
        <f t="shared" si="74"/>
        <v>0</v>
      </c>
      <c r="AG66" s="613"/>
      <c r="AH66" s="675"/>
      <c r="AI66" s="230" t="s">
        <v>112</v>
      </c>
      <c r="AJ66" s="576"/>
      <c r="AK66" s="577"/>
      <c r="AL66" s="118"/>
      <c r="AM66" s="174"/>
      <c r="AN66" s="183" t="e">
        <f t="shared" si="75"/>
        <v>#DIV/0!</v>
      </c>
      <c r="AO66" s="176">
        <v>1</v>
      </c>
      <c r="AP66" s="177">
        <f t="shared" si="88"/>
        <v>0</v>
      </c>
      <c r="AQ66" s="137">
        <f t="shared" si="76"/>
        <v>0</v>
      </c>
      <c r="AR66" s="624"/>
      <c r="AT66" s="134">
        <v>7</v>
      </c>
      <c r="AU66" s="294" t="s">
        <v>112</v>
      </c>
      <c r="AV66" s="598"/>
      <c r="AW66" s="598"/>
      <c r="AX66" s="118"/>
      <c r="AY66" s="174">
        <f>AY16</f>
        <v>18</v>
      </c>
      <c r="AZ66" s="183">
        <f t="shared" si="98"/>
        <v>0</v>
      </c>
      <c r="BA66" s="176">
        <v>1</v>
      </c>
      <c r="BB66" s="136">
        <f t="shared" si="90"/>
        <v>0</v>
      </c>
      <c r="BC66" s="137">
        <f t="shared" si="77"/>
        <v>0</v>
      </c>
      <c r="BD66" s="624"/>
      <c r="BE66" s="319"/>
      <c r="BF66" s="134">
        <v>7</v>
      </c>
      <c r="BG66" s="294" t="s">
        <v>112</v>
      </c>
      <c r="BH66" s="598"/>
      <c r="BI66" s="598"/>
      <c r="BJ66" s="118"/>
      <c r="BK66" s="174">
        <f>BK16</f>
        <v>28</v>
      </c>
      <c r="BL66" s="183">
        <f t="shared" si="78"/>
        <v>0</v>
      </c>
      <c r="BM66" s="176">
        <v>1</v>
      </c>
      <c r="BN66" s="136">
        <f t="shared" si="91"/>
        <v>0</v>
      </c>
      <c r="BO66" s="137">
        <f t="shared" si="79"/>
        <v>0</v>
      </c>
      <c r="BP66" s="624"/>
      <c r="BR66" s="134">
        <v>7</v>
      </c>
      <c r="BS66" s="294" t="s">
        <v>112</v>
      </c>
      <c r="BT66" s="598"/>
      <c r="BU66" s="598"/>
      <c r="BV66" s="118"/>
      <c r="BW66" s="174">
        <v>5</v>
      </c>
      <c r="BX66" s="183">
        <f t="shared" si="80"/>
        <v>0</v>
      </c>
      <c r="BY66" s="176">
        <v>1</v>
      </c>
      <c r="BZ66" s="177">
        <f t="shared" si="92"/>
        <v>0</v>
      </c>
      <c r="CA66" s="327">
        <f t="shared" si="81"/>
        <v>0</v>
      </c>
      <c r="CB66" s="624"/>
      <c r="CC66" s="319"/>
      <c r="CD66" s="332">
        <v>7</v>
      </c>
      <c r="CE66" s="294" t="s">
        <v>112</v>
      </c>
      <c r="CF66" s="576"/>
      <c r="CG66" s="577"/>
      <c r="CH66" s="118"/>
      <c r="CI66" s="174">
        <f t="shared" si="97"/>
        <v>16</v>
      </c>
      <c r="CJ66" s="334">
        <f t="shared" si="82"/>
        <v>0</v>
      </c>
      <c r="CK66" s="176">
        <v>1</v>
      </c>
      <c r="CL66" s="177">
        <f t="shared" si="93"/>
        <v>0</v>
      </c>
      <c r="CM66" s="137">
        <f t="shared" si="94"/>
        <v>0</v>
      </c>
      <c r="CN66" s="613"/>
      <c r="CO66" s="347">
        <v>7</v>
      </c>
      <c r="CP66" s="294" t="s">
        <v>112</v>
      </c>
      <c r="CQ66" s="598"/>
      <c r="CR66" s="598"/>
      <c r="CS66" s="118"/>
      <c r="CT66" s="174">
        <f>CT16</f>
        <v>16</v>
      </c>
      <c r="CU66" s="334">
        <f t="shared" si="83"/>
        <v>0</v>
      </c>
      <c r="CV66" s="176">
        <v>1</v>
      </c>
      <c r="CW66" s="136"/>
      <c r="CX66" s="327">
        <f t="shared" si="95"/>
        <v>0</v>
      </c>
      <c r="CY66" s="593"/>
      <c r="DA66" s="12">
        <f>R66*V66+AM66*AQ66+AY66*BC66+BK66*BO66+BW66*CA66+CX66*CT66+CM66*CI66</f>
        <v>0</v>
      </c>
      <c r="DB66" s="12">
        <v>290</v>
      </c>
    </row>
    <row r="67" spans="1:106" ht="40.5" hidden="1" customHeight="1" outlineLevel="1">
      <c r="A67" s="22">
        <v>8</v>
      </c>
      <c r="B67" s="58"/>
      <c r="C67" s="64"/>
      <c r="D67" s="13"/>
      <c r="E67" s="1"/>
      <c r="F67" s="8">
        <f>F16</f>
        <v>105</v>
      </c>
      <c r="G67" s="13">
        <f t="shared" si="69"/>
        <v>0</v>
      </c>
      <c r="H67" s="14">
        <v>1</v>
      </c>
      <c r="I67" s="28">
        <f t="shared" si="84"/>
        <v>0</v>
      </c>
      <c r="J67" s="29">
        <f t="shared" si="70"/>
        <v>0</v>
      </c>
      <c r="K67" s="56"/>
      <c r="L67" s="51"/>
      <c r="M67" s="184">
        <v>8</v>
      </c>
      <c r="N67" s="193"/>
      <c r="O67" s="683"/>
      <c r="P67" s="683"/>
      <c r="Q67" s="186"/>
      <c r="R67" s="187">
        <f>R16</f>
        <v>0</v>
      </c>
      <c r="S67" s="192" t="e">
        <f t="shared" ref="S67:S70" si="99">Q67/R67</f>
        <v>#DIV/0!</v>
      </c>
      <c r="T67" s="189">
        <v>1</v>
      </c>
      <c r="U67" s="168">
        <f t="shared" si="86"/>
        <v>0</v>
      </c>
      <c r="V67" s="190">
        <f t="shared" si="71"/>
        <v>0</v>
      </c>
      <c r="W67" s="613"/>
      <c r="X67" s="230"/>
      <c r="Y67" s="576"/>
      <c r="Z67" s="577"/>
      <c r="AA67" s="118"/>
      <c r="AB67" s="174">
        <v>17</v>
      </c>
      <c r="AC67" s="176">
        <f t="shared" si="73"/>
        <v>0</v>
      </c>
      <c r="AD67" s="176">
        <v>1</v>
      </c>
      <c r="AE67" s="177">
        <f t="shared" si="87"/>
        <v>0</v>
      </c>
      <c r="AF67" s="137">
        <f t="shared" si="74"/>
        <v>0</v>
      </c>
      <c r="AG67" s="613"/>
      <c r="AH67" s="675"/>
      <c r="AI67" s="230"/>
      <c r="AJ67" s="576"/>
      <c r="AK67" s="577"/>
      <c r="AL67" s="118"/>
      <c r="AM67" s="174"/>
      <c r="AN67" s="176" t="e">
        <f t="shared" si="75"/>
        <v>#DIV/0!</v>
      </c>
      <c r="AO67" s="176">
        <v>1</v>
      </c>
      <c r="AP67" s="177">
        <f t="shared" si="88"/>
        <v>0</v>
      </c>
      <c r="AQ67" s="137">
        <f t="shared" si="76"/>
        <v>0</v>
      </c>
      <c r="AR67" s="624"/>
      <c r="AT67" s="134">
        <v>8</v>
      </c>
      <c r="AU67" s="294"/>
      <c r="AV67" s="576"/>
      <c r="AW67" s="577"/>
      <c r="AX67" s="118"/>
      <c r="AY67" s="174">
        <f>AY16</f>
        <v>18</v>
      </c>
      <c r="AZ67" s="176">
        <f t="shared" si="98"/>
        <v>0</v>
      </c>
      <c r="BA67" s="176">
        <v>1</v>
      </c>
      <c r="BB67" s="136">
        <f t="shared" si="90"/>
        <v>0</v>
      </c>
      <c r="BC67" s="137">
        <f t="shared" si="77"/>
        <v>0</v>
      </c>
      <c r="BD67" s="624"/>
      <c r="BE67" s="319"/>
      <c r="BF67" s="134">
        <v>8</v>
      </c>
      <c r="BG67" s="294"/>
      <c r="BH67" s="576"/>
      <c r="BI67" s="577"/>
      <c r="BJ67" s="118"/>
      <c r="BK67" s="174">
        <f>BK16</f>
        <v>28</v>
      </c>
      <c r="BL67" s="176">
        <f t="shared" si="78"/>
        <v>0</v>
      </c>
      <c r="BM67" s="176">
        <v>1</v>
      </c>
      <c r="BN67" s="136">
        <f t="shared" si="91"/>
        <v>0</v>
      </c>
      <c r="BO67" s="137">
        <f t="shared" si="79"/>
        <v>0</v>
      </c>
      <c r="BP67" s="624"/>
      <c r="BR67" s="134">
        <v>8</v>
      </c>
      <c r="BS67" s="294"/>
      <c r="BT67" s="576"/>
      <c r="BU67" s="577"/>
      <c r="BV67" s="118"/>
      <c r="BW67" s="174">
        <v>5</v>
      </c>
      <c r="BX67" s="176">
        <f t="shared" si="80"/>
        <v>0</v>
      </c>
      <c r="BY67" s="176">
        <v>1</v>
      </c>
      <c r="BZ67" s="177">
        <f t="shared" si="92"/>
        <v>0</v>
      </c>
      <c r="CA67" s="327">
        <f t="shared" si="81"/>
        <v>0</v>
      </c>
      <c r="CB67" s="624"/>
      <c r="CC67" s="319"/>
      <c r="CD67" s="332">
        <v>8</v>
      </c>
      <c r="CE67" s="294"/>
      <c r="CF67" s="576"/>
      <c r="CG67" s="577"/>
      <c r="CH67" s="118"/>
      <c r="CI67" s="174">
        <f t="shared" si="97"/>
        <v>16</v>
      </c>
      <c r="CJ67" s="176">
        <f t="shared" si="82"/>
        <v>0</v>
      </c>
      <c r="CK67" s="176">
        <v>1</v>
      </c>
      <c r="CL67" s="177">
        <f t="shared" si="93"/>
        <v>0</v>
      </c>
      <c r="CM67" s="137">
        <f t="shared" si="94"/>
        <v>0</v>
      </c>
      <c r="CN67" s="613"/>
      <c r="CO67" s="347">
        <v>8</v>
      </c>
      <c r="CP67" s="294"/>
      <c r="CQ67" s="598"/>
      <c r="CR67" s="598"/>
      <c r="CS67" s="118"/>
      <c r="CT67" s="174">
        <f>CT16</f>
        <v>16</v>
      </c>
      <c r="CU67" s="176">
        <f t="shared" si="83"/>
        <v>0</v>
      </c>
      <c r="CV67" s="176">
        <v>1</v>
      </c>
      <c r="CW67" s="136"/>
      <c r="CX67" s="327">
        <f t="shared" si="95"/>
        <v>0</v>
      </c>
      <c r="CY67" s="593"/>
      <c r="DA67" s="12">
        <f t="shared" ref="DA67:DA76" si="100">R67*V67+AM67*AQ67+AY67*BC67+BK67*BO67+BW67*CA67+CX67*CT67+CM67*CI67</f>
        <v>0</v>
      </c>
    </row>
    <row r="68" spans="1:106" ht="30" hidden="1" customHeight="1" outlineLevel="1">
      <c r="A68" s="22">
        <v>9</v>
      </c>
      <c r="B68" s="58"/>
      <c r="C68" s="64"/>
      <c r="D68" s="13"/>
      <c r="E68" s="1"/>
      <c r="F68" s="8">
        <f t="shared" ref="F68:F75" si="101">F16</f>
        <v>105</v>
      </c>
      <c r="G68" s="13">
        <f t="shared" si="69"/>
        <v>0</v>
      </c>
      <c r="H68" s="14">
        <v>1</v>
      </c>
      <c r="I68" s="28">
        <f t="shared" si="84"/>
        <v>0</v>
      </c>
      <c r="J68" s="29">
        <f t="shared" si="70"/>
        <v>0</v>
      </c>
      <c r="K68" s="725" t="s">
        <v>64</v>
      </c>
      <c r="L68" s="51"/>
      <c r="M68" s="184">
        <v>9</v>
      </c>
      <c r="N68" s="193"/>
      <c r="O68" s="683"/>
      <c r="P68" s="683"/>
      <c r="Q68" s="186"/>
      <c r="R68" s="187">
        <f>R12</f>
        <v>2</v>
      </c>
      <c r="S68" s="192">
        <f t="shared" si="99"/>
        <v>0</v>
      </c>
      <c r="T68" s="189">
        <v>1</v>
      </c>
      <c r="U68" s="168">
        <f t="shared" si="86"/>
        <v>0</v>
      </c>
      <c r="V68" s="190">
        <f t="shared" si="71"/>
        <v>0</v>
      </c>
      <c r="W68" s="613"/>
      <c r="X68" s="259"/>
      <c r="Y68" s="576"/>
      <c r="Z68" s="577"/>
      <c r="AA68" s="118"/>
      <c r="AB68" s="174"/>
      <c r="AC68" s="292" t="e">
        <f t="shared" si="73"/>
        <v>#DIV/0!</v>
      </c>
      <c r="AD68" s="176">
        <v>1</v>
      </c>
      <c r="AE68" s="177">
        <f t="shared" si="87"/>
        <v>0</v>
      </c>
      <c r="AF68" s="137">
        <f>IFERROR(AC68*AE68/AD68,0)</f>
        <v>0</v>
      </c>
      <c r="AG68" s="613"/>
      <c r="AH68" s="675"/>
      <c r="AI68" s="259"/>
      <c r="AJ68" s="637"/>
      <c r="AK68" s="638"/>
      <c r="AL68" s="118"/>
      <c r="AM68" s="174">
        <f>AM16</f>
        <v>18569</v>
      </c>
      <c r="AN68" s="176">
        <f t="shared" si="75"/>
        <v>0</v>
      </c>
      <c r="AO68" s="98">
        <v>1</v>
      </c>
      <c r="AP68" s="136">
        <f t="shared" si="88"/>
        <v>0</v>
      </c>
      <c r="AQ68" s="137">
        <f t="shared" si="76"/>
        <v>0</v>
      </c>
      <c r="AR68" s="624"/>
      <c r="AT68" s="134">
        <v>9</v>
      </c>
      <c r="AU68" s="293"/>
      <c r="AV68" s="576"/>
      <c r="AW68" s="577"/>
      <c r="AX68" s="118"/>
      <c r="AY68" s="174">
        <f t="shared" ref="AY68:AY75" si="102">AY16</f>
        <v>18</v>
      </c>
      <c r="AZ68" s="176">
        <f t="shared" si="98"/>
        <v>0</v>
      </c>
      <c r="BA68" s="176">
        <v>1</v>
      </c>
      <c r="BB68" s="136">
        <f t="shared" si="90"/>
        <v>0</v>
      </c>
      <c r="BC68" s="137">
        <f t="shared" si="77"/>
        <v>0</v>
      </c>
      <c r="BD68" s="624"/>
      <c r="BE68" s="242"/>
      <c r="BF68" s="134">
        <v>9</v>
      </c>
      <c r="BG68" s="294"/>
      <c r="BH68" s="576"/>
      <c r="BI68" s="577"/>
      <c r="BJ68" s="118"/>
      <c r="BK68" s="174">
        <f t="shared" ref="BK68:BK75" si="103">BK16</f>
        <v>28</v>
      </c>
      <c r="BL68" s="176">
        <f t="shared" si="78"/>
        <v>0</v>
      </c>
      <c r="BM68" s="176">
        <v>1</v>
      </c>
      <c r="BN68" s="136">
        <f t="shared" si="91"/>
        <v>0</v>
      </c>
      <c r="BO68" s="137">
        <f t="shared" si="79"/>
        <v>0</v>
      </c>
      <c r="BP68" s="624"/>
      <c r="BR68" s="134">
        <v>9</v>
      </c>
      <c r="BS68" s="294"/>
      <c r="BT68" s="576"/>
      <c r="BU68" s="577"/>
      <c r="BV68" s="118"/>
      <c r="BW68" s="174">
        <v>5</v>
      </c>
      <c r="BX68" s="176">
        <f t="shared" si="80"/>
        <v>0</v>
      </c>
      <c r="BY68" s="176">
        <v>1</v>
      </c>
      <c r="BZ68" s="177">
        <f t="shared" si="92"/>
        <v>0</v>
      </c>
      <c r="CA68" s="327">
        <f t="shared" si="81"/>
        <v>0</v>
      </c>
      <c r="CB68" s="624"/>
      <c r="CC68" s="242"/>
      <c r="CD68" s="332">
        <v>9</v>
      </c>
      <c r="CE68" s="294"/>
      <c r="CF68" s="576"/>
      <c r="CG68" s="577"/>
      <c r="CH68" s="118"/>
      <c r="CI68" s="174">
        <f t="shared" si="97"/>
        <v>16</v>
      </c>
      <c r="CJ68" s="176">
        <f t="shared" si="82"/>
        <v>0</v>
      </c>
      <c r="CK68" s="176">
        <v>1</v>
      </c>
      <c r="CL68" s="177">
        <f t="shared" si="93"/>
        <v>0</v>
      </c>
      <c r="CM68" s="137">
        <f t="shared" si="94"/>
        <v>0</v>
      </c>
      <c r="CN68" s="613"/>
      <c r="CO68" s="352">
        <v>9</v>
      </c>
      <c r="CP68" s="294"/>
      <c r="CQ68" s="599"/>
      <c r="CR68" s="599"/>
      <c r="CS68" s="118"/>
      <c r="CT68" s="174">
        <f t="shared" ref="CT68:CT75" si="104">CT16</f>
        <v>16</v>
      </c>
      <c r="CU68" s="176">
        <f t="shared" si="83"/>
        <v>0</v>
      </c>
      <c r="CV68" s="98">
        <v>1</v>
      </c>
      <c r="CW68" s="136"/>
      <c r="CX68" s="327">
        <f t="shared" si="95"/>
        <v>0</v>
      </c>
      <c r="CY68" s="593"/>
      <c r="DA68" s="12">
        <f t="shared" si="100"/>
        <v>0</v>
      </c>
    </row>
    <row r="69" spans="1:106" ht="38.25" hidden="1" customHeight="1" outlineLevel="1">
      <c r="A69" s="22">
        <v>10</v>
      </c>
      <c r="B69" s="58"/>
      <c r="C69" s="64"/>
      <c r="D69" s="13"/>
      <c r="E69" s="1"/>
      <c r="F69" s="8">
        <f t="shared" si="101"/>
        <v>15</v>
      </c>
      <c r="G69" s="13">
        <f t="shared" si="69"/>
        <v>0</v>
      </c>
      <c r="H69" s="14">
        <v>1</v>
      </c>
      <c r="I69" s="28">
        <v>7000</v>
      </c>
      <c r="J69" s="29">
        <f t="shared" si="70"/>
        <v>0</v>
      </c>
      <c r="K69" s="726"/>
      <c r="L69" s="51"/>
      <c r="M69" s="184">
        <v>10</v>
      </c>
      <c r="N69" s="185"/>
      <c r="O69" s="185"/>
      <c r="P69" s="191"/>
      <c r="Q69" s="186"/>
      <c r="R69" s="187">
        <f t="shared" ref="R69:R70" si="105">R17</f>
        <v>0</v>
      </c>
      <c r="S69" s="191" t="e">
        <f t="shared" si="99"/>
        <v>#DIV/0!</v>
      </c>
      <c r="T69" s="189">
        <v>1</v>
      </c>
      <c r="U69" s="168">
        <v>7000</v>
      </c>
      <c r="V69" s="190">
        <f t="shared" si="71"/>
        <v>0</v>
      </c>
      <c r="W69" s="613"/>
      <c r="X69" s="230"/>
      <c r="Y69" s="258"/>
      <c r="Z69" s="176"/>
      <c r="AA69" s="118"/>
      <c r="AB69" s="174"/>
      <c r="AC69" s="176" t="e">
        <f t="shared" si="73"/>
        <v>#DIV/0!</v>
      </c>
      <c r="AD69" s="176">
        <v>1</v>
      </c>
      <c r="AE69" s="177">
        <f t="shared" si="87"/>
        <v>7000</v>
      </c>
      <c r="AF69" s="137">
        <f t="shared" si="74"/>
        <v>0</v>
      </c>
      <c r="AG69" s="613"/>
      <c r="AH69" s="675"/>
      <c r="AI69" s="167"/>
      <c r="AJ69" s="64"/>
      <c r="AK69" s="59"/>
      <c r="AL69" s="143"/>
      <c r="AM69" s="60"/>
      <c r="AN69" s="59" t="e">
        <f t="shared" si="75"/>
        <v>#DIV/0!</v>
      </c>
      <c r="AO69" s="98">
        <v>1</v>
      </c>
      <c r="AP69" s="136">
        <v>7000</v>
      </c>
      <c r="AQ69" s="137">
        <f t="shared" si="76"/>
        <v>0</v>
      </c>
      <c r="AR69" s="624"/>
      <c r="AT69" s="134">
        <v>10</v>
      </c>
      <c r="AU69" s="293"/>
      <c r="AV69" s="293"/>
      <c r="AW69" s="59"/>
      <c r="AX69" s="143"/>
      <c r="AY69" s="60">
        <f t="shared" si="102"/>
        <v>18</v>
      </c>
      <c r="AZ69" s="59">
        <f t="shared" si="98"/>
        <v>0</v>
      </c>
      <c r="BA69" s="98">
        <v>1</v>
      </c>
      <c r="BB69" s="136">
        <v>7000</v>
      </c>
      <c r="BC69" s="137">
        <f t="shared" si="77"/>
        <v>0</v>
      </c>
      <c r="BD69" s="624"/>
      <c r="BE69" s="242"/>
      <c r="BF69" s="134">
        <v>10</v>
      </c>
      <c r="BG69" s="293"/>
      <c r="BH69" s="293"/>
      <c r="BI69" s="59"/>
      <c r="BJ69" s="143"/>
      <c r="BK69" s="60">
        <f t="shared" si="103"/>
        <v>28</v>
      </c>
      <c r="BL69" s="59">
        <f t="shared" si="78"/>
        <v>0</v>
      </c>
      <c r="BM69" s="98">
        <v>1</v>
      </c>
      <c r="BN69" s="136">
        <v>7000</v>
      </c>
      <c r="BO69" s="137">
        <f t="shared" si="79"/>
        <v>0</v>
      </c>
      <c r="BP69" s="624"/>
      <c r="BR69" s="134">
        <v>10</v>
      </c>
      <c r="BS69" s="293"/>
      <c r="BT69" s="293"/>
      <c r="BU69" s="59"/>
      <c r="BV69" s="143"/>
      <c r="BW69" s="60"/>
      <c r="BX69" s="59" t="e">
        <f t="shared" si="80"/>
        <v>#DIV/0!</v>
      </c>
      <c r="BY69" s="98">
        <v>1</v>
      </c>
      <c r="BZ69" s="136">
        <v>7000</v>
      </c>
      <c r="CA69" s="327">
        <f t="shared" si="81"/>
        <v>0</v>
      </c>
      <c r="CB69" s="624"/>
      <c r="CC69" s="242"/>
      <c r="CD69" s="134">
        <v>10</v>
      </c>
      <c r="CE69" s="167"/>
      <c r="CF69" s="64"/>
      <c r="CG69" s="59"/>
      <c r="CH69" s="143"/>
      <c r="CI69" s="60">
        <f t="shared" si="97"/>
        <v>16</v>
      </c>
      <c r="CJ69" s="59">
        <f t="shared" si="82"/>
        <v>0</v>
      </c>
      <c r="CK69" s="98">
        <v>1</v>
      </c>
      <c r="CL69" s="136">
        <f t="shared" si="93"/>
        <v>0</v>
      </c>
      <c r="CM69" s="137">
        <f t="shared" si="94"/>
        <v>0</v>
      </c>
      <c r="CN69" s="613"/>
      <c r="CO69" s="352"/>
      <c r="CP69" s="293"/>
      <c r="CQ69" s="293"/>
      <c r="CR69" s="59"/>
      <c r="CS69" s="143"/>
      <c r="CT69" s="60">
        <f t="shared" si="104"/>
        <v>16</v>
      </c>
      <c r="CU69" s="59">
        <f t="shared" si="83"/>
        <v>0</v>
      </c>
      <c r="CV69" s="98">
        <v>1</v>
      </c>
      <c r="CW69" s="136"/>
      <c r="CX69" s="327">
        <f t="shared" si="95"/>
        <v>0</v>
      </c>
      <c r="CY69" s="593"/>
      <c r="DA69" s="12">
        <f t="shared" si="100"/>
        <v>0</v>
      </c>
    </row>
    <row r="70" spans="1:106" ht="26.25" hidden="1" customHeight="1" outlineLevel="1">
      <c r="A70" s="22">
        <v>11</v>
      </c>
      <c r="B70" s="58"/>
      <c r="C70" s="64"/>
      <c r="D70" s="13"/>
      <c r="E70" s="1"/>
      <c r="F70" s="8">
        <f t="shared" si="101"/>
        <v>15</v>
      </c>
      <c r="G70" s="13">
        <f t="shared" si="69"/>
        <v>0</v>
      </c>
      <c r="H70" s="14">
        <v>1</v>
      </c>
      <c r="I70" s="28">
        <v>7000</v>
      </c>
      <c r="J70" s="29">
        <f t="shared" si="70"/>
        <v>0</v>
      </c>
      <c r="K70" s="726"/>
      <c r="L70" s="51"/>
      <c r="M70" s="184">
        <v>11</v>
      </c>
      <c r="N70" s="185"/>
      <c r="O70" s="185"/>
      <c r="P70" s="191"/>
      <c r="Q70" s="186"/>
      <c r="R70" s="187">
        <f t="shared" si="105"/>
        <v>0</v>
      </c>
      <c r="S70" s="191" t="e">
        <f t="shared" si="99"/>
        <v>#DIV/0!</v>
      </c>
      <c r="T70" s="189">
        <v>1</v>
      </c>
      <c r="U70" s="168">
        <v>7000</v>
      </c>
      <c r="V70" s="190">
        <f t="shared" si="71"/>
        <v>0</v>
      </c>
      <c r="W70" s="613"/>
      <c r="X70" s="230"/>
      <c r="Y70" s="258"/>
      <c r="Z70" s="176"/>
      <c r="AA70" s="118"/>
      <c r="AB70" s="174"/>
      <c r="AC70" s="176" t="e">
        <f t="shared" si="73"/>
        <v>#DIV/0!</v>
      </c>
      <c r="AD70" s="176">
        <v>1</v>
      </c>
      <c r="AE70" s="177">
        <f t="shared" si="87"/>
        <v>7000</v>
      </c>
      <c r="AF70" s="137">
        <f t="shared" si="74"/>
        <v>0</v>
      </c>
      <c r="AG70" s="613"/>
      <c r="AH70" s="675"/>
      <c r="AI70" s="167"/>
      <c r="AJ70" s="64"/>
      <c r="AK70" s="59"/>
      <c r="AL70" s="143"/>
      <c r="AM70" s="60"/>
      <c r="AN70" s="59" t="e">
        <f t="shared" si="75"/>
        <v>#DIV/0!</v>
      </c>
      <c r="AO70" s="98">
        <v>1</v>
      </c>
      <c r="AP70" s="136">
        <v>7000</v>
      </c>
      <c r="AQ70" s="137">
        <f t="shared" si="76"/>
        <v>0</v>
      </c>
      <c r="AR70" s="624"/>
      <c r="AT70" s="134">
        <v>11</v>
      </c>
      <c r="AU70" s="293"/>
      <c r="AV70" s="293"/>
      <c r="AW70" s="59"/>
      <c r="AX70" s="143"/>
      <c r="AY70" s="60">
        <f t="shared" si="102"/>
        <v>18</v>
      </c>
      <c r="AZ70" s="59">
        <f t="shared" si="98"/>
        <v>0</v>
      </c>
      <c r="BA70" s="98">
        <v>1</v>
      </c>
      <c r="BB70" s="136">
        <v>7000</v>
      </c>
      <c r="BC70" s="137">
        <f t="shared" si="77"/>
        <v>0</v>
      </c>
      <c r="BD70" s="624"/>
      <c r="BE70" s="242"/>
      <c r="BF70" s="134">
        <v>11</v>
      </c>
      <c r="BG70" s="293"/>
      <c r="BH70" s="293"/>
      <c r="BI70" s="59"/>
      <c r="BJ70" s="143"/>
      <c r="BK70" s="60">
        <f t="shared" si="103"/>
        <v>28</v>
      </c>
      <c r="BL70" s="59">
        <f t="shared" si="78"/>
        <v>0</v>
      </c>
      <c r="BM70" s="98">
        <v>1</v>
      </c>
      <c r="BN70" s="136">
        <v>7000</v>
      </c>
      <c r="BO70" s="137">
        <f t="shared" si="79"/>
        <v>0</v>
      </c>
      <c r="BP70" s="624"/>
      <c r="BR70" s="134">
        <v>11</v>
      </c>
      <c r="BS70" s="293"/>
      <c r="BT70" s="293"/>
      <c r="BU70" s="59"/>
      <c r="BV70" s="143"/>
      <c r="BW70" s="60"/>
      <c r="BX70" s="59" t="e">
        <f t="shared" si="80"/>
        <v>#DIV/0!</v>
      </c>
      <c r="BY70" s="98">
        <v>1</v>
      </c>
      <c r="BZ70" s="136">
        <v>7000</v>
      </c>
      <c r="CA70" s="327">
        <f t="shared" si="81"/>
        <v>0</v>
      </c>
      <c r="CB70" s="624"/>
      <c r="CC70" s="242"/>
      <c r="CD70" s="134">
        <v>11</v>
      </c>
      <c r="CE70" s="167"/>
      <c r="CF70" s="64"/>
      <c r="CG70" s="59"/>
      <c r="CH70" s="143"/>
      <c r="CI70" s="60">
        <f t="shared" si="97"/>
        <v>16</v>
      </c>
      <c r="CJ70" s="59">
        <f t="shared" si="82"/>
        <v>0</v>
      </c>
      <c r="CK70" s="98">
        <v>1</v>
      </c>
      <c r="CL70" s="136">
        <f t="shared" si="93"/>
        <v>0</v>
      </c>
      <c r="CM70" s="137">
        <f t="shared" si="94"/>
        <v>0</v>
      </c>
      <c r="CN70" s="613"/>
      <c r="CO70" s="352"/>
      <c r="CP70" s="293"/>
      <c r="CQ70" s="293"/>
      <c r="CR70" s="59"/>
      <c r="CS70" s="143"/>
      <c r="CT70" s="60">
        <f t="shared" si="104"/>
        <v>16</v>
      </c>
      <c r="CU70" s="59">
        <f t="shared" si="83"/>
        <v>0</v>
      </c>
      <c r="CV70" s="98">
        <v>1</v>
      </c>
      <c r="CW70" s="136"/>
      <c r="CX70" s="327">
        <f t="shared" si="95"/>
        <v>0</v>
      </c>
      <c r="CY70" s="593"/>
      <c r="DA70" s="12">
        <f t="shared" si="100"/>
        <v>0</v>
      </c>
    </row>
    <row r="71" spans="1:106" ht="30.75" hidden="1" customHeight="1" outlineLevel="1">
      <c r="A71" s="22">
        <v>11</v>
      </c>
      <c r="B71" s="58"/>
      <c r="C71" s="64"/>
      <c r="D71" s="13"/>
      <c r="E71" s="1"/>
      <c r="F71" s="8">
        <f t="shared" si="101"/>
        <v>15</v>
      </c>
      <c r="G71" s="13">
        <f t="shared" si="69"/>
        <v>0</v>
      </c>
      <c r="H71" s="14">
        <v>1</v>
      </c>
      <c r="I71" s="28">
        <v>7000</v>
      </c>
      <c r="J71" s="29">
        <f t="shared" si="70"/>
        <v>0</v>
      </c>
      <c r="K71" s="726"/>
      <c r="L71" s="51"/>
      <c r="M71" s="184">
        <v>11</v>
      </c>
      <c r="N71" s="185"/>
      <c r="O71" s="185"/>
      <c r="P71" s="191"/>
      <c r="Q71" s="186"/>
      <c r="R71" s="187"/>
      <c r="S71" s="191"/>
      <c r="T71" s="189">
        <v>1</v>
      </c>
      <c r="U71" s="168">
        <v>7000</v>
      </c>
      <c r="V71" s="190">
        <f t="shared" si="71"/>
        <v>0</v>
      </c>
      <c r="W71" s="613"/>
      <c r="X71" s="230"/>
      <c r="Y71" s="258"/>
      <c r="Z71" s="176"/>
      <c r="AA71" s="118"/>
      <c r="AB71" s="174"/>
      <c r="AC71" s="176" t="e">
        <f t="shared" si="73"/>
        <v>#DIV/0!</v>
      </c>
      <c r="AD71" s="176">
        <v>1</v>
      </c>
      <c r="AE71" s="177">
        <f t="shared" si="87"/>
        <v>7000</v>
      </c>
      <c r="AF71" s="137">
        <f t="shared" si="74"/>
        <v>0</v>
      </c>
      <c r="AG71" s="613"/>
      <c r="AH71" s="675"/>
      <c r="AI71" s="167"/>
      <c r="AJ71" s="64"/>
      <c r="AK71" s="59"/>
      <c r="AL71" s="143"/>
      <c r="AM71" s="60"/>
      <c r="AN71" s="59" t="e">
        <f t="shared" si="75"/>
        <v>#DIV/0!</v>
      </c>
      <c r="AO71" s="98">
        <v>1</v>
      </c>
      <c r="AP71" s="136">
        <v>7000</v>
      </c>
      <c r="AQ71" s="137">
        <f t="shared" si="76"/>
        <v>0</v>
      </c>
      <c r="AR71" s="624"/>
      <c r="AT71" s="134">
        <v>11</v>
      </c>
      <c r="AU71" s="293"/>
      <c r="AV71" s="293"/>
      <c r="AW71" s="59"/>
      <c r="AX71" s="143"/>
      <c r="AY71" s="60">
        <f t="shared" si="102"/>
        <v>18</v>
      </c>
      <c r="AZ71" s="59">
        <f t="shared" si="98"/>
        <v>0</v>
      </c>
      <c r="BA71" s="98">
        <v>1</v>
      </c>
      <c r="BB71" s="136">
        <v>7000</v>
      </c>
      <c r="BC71" s="137">
        <f t="shared" si="77"/>
        <v>0</v>
      </c>
      <c r="BD71" s="624"/>
      <c r="BE71" s="242"/>
      <c r="BF71" s="134">
        <v>11</v>
      </c>
      <c r="BG71" s="293"/>
      <c r="BH71" s="293"/>
      <c r="BI71" s="59"/>
      <c r="BJ71" s="143"/>
      <c r="BK71" s="60">
        <f t="shared" si="103"/>
        <v>28</v>
      </c>
      <c r="BL71" s="59">
        <f t="shared" si="78"/>
        <v>0</v>
      </c>
      <c r="BM71" s="98">
        <v>1</v>
      </c>
      <c r="BN71" s="136">
        <v>7000</v>
      </c>
      <c r="BO71" s="137">
        <f t="shared" si="79"/>
        <v>0</v>
      </c>
      <c r="BP71" s="624"/>
      <c r="BR71" s="134">
        <v>11</v>
      </c>
      <c r="BS71" s="293"/>
      <c r="BT71" s="293"/>
      <c r="BU71" s="59"/>
      <c r="BV71" s="143"/>
      <c r="BW71" s="60"/>
      <c r="BX71" s="59" t="e">
        <f t="shared" si="80"/>
        <v>#DIV/0!</v>
      </c>
      <c r="BY71" s="98">
        <v>1</v>
      </c>
      <c r="BZ71" s="136">
        <v>7000</v>
      </c>
      <c r="CA71" s="327">
        <f t="shared" si="81"/>
        <v>0</v>
      </c>
      <c r="CB71" s="624"/>
      <c r="CC71" s="242"/>
      <c r="CD71" s="134">
        <v>11</v>
      </c>
      <c r="CE71" s="167"/>
      <c r="CF71" s="64"/>
      <c r="CG71" s="59"/>
      <c r="CH71" s="143"/>
      <c r="CI71" s="60">
        <f t="shared" si="97"/>
        <v>16</v>
      </c>
      <c r="CJ71" s="59">
        <f t="shared" si="82"/>
        <v>0</v>
      </c>
      <c r="CK71" s="98">
        <v>1</v>
      </c>
      <c r="CL71" s="136">
        <f t="shared" si="93"/>
        <v>0</v>
      </c>
      <c r="CM71" s="137">
        <f t="shared" si="94"/>
        <v>0</v>
      </c>
      <c r="CN71" s="613"/>
      <c r="CO71" s="352"/>
      <c r="CP71" s="293"/>
      <c r="CQ71" s="293"/>
      <c r="CR71" s="59"/>
      <c r="CS71" s="143"/>
      <c r="CT71" s="60">
        <f t="shared" si="104"/>
        <v>16</v>
      </c>
      <c r="CU71" s="59">
        <f t="shared" si="83"/>
        <v>0</v>
      </c>
      <c r="CV71" s="98">
        <v>1</v>
      </c>
      <c r="CW71" s="136"/>
      <c r="CX71" s="327">
        <f t="shared" si="95"/>
        <v>0</v>
      </c>
      <c r="CY71" s="593"/>
      <c r="DA71" s="12">
        <f t="shared" si="100"/>
        <v>0</v>
      </c>
    </row>
    <row r="72" spans="1:106" ht="24.75" hidden="1" customHeight="1" outlineLevel="1">
      <c r="A72" s="22">
        <v>12</v>
      </c>
      <c r="B72" s="13" t="s">
        <v>24</v>
      </c>
      <c r="C72" s="59"/>
      <c r="D72" s="13"/>
      <c r="E72" s="1"/>
      <c r="F72" s="8">
        <f t="shared" si="101"/>
        <v>15</v>
      </c>
      <c r="G72" s="13">
        <f t="shared" si="69"/>
        <v>0</v>
      </c>
      <c r="H72" s="14">
        <v>1</v>
      </c>
      <c r="I72" s="28">
        <v>7000</v>
      </c>
      <c r="J72" s="29">
        <f t="shared" si="70"/>
        <v>0</v>
      </c>
      <c r="K72" s="726"/>
      <c r="L72" s="51"/>
      <c r="M72" s="184">
        <v>12</v>
      </c>
      <c r="N72" s="191" t="s">
        <v>24</v>
      </c>
      <c r="O72" s="191"/>
      <c r="P72" s="191"/>
      <c r="Q72" s="186"/>
      <c r="R72" s="187"/>
      <c r="S72" s="191"/>
      <c r="T72" s="189">
        <v>1</v>
      </c>
      <c r="U72" s="168">
        <v>7000</v>
      </c>
      <c r="V72" s="190">
        <f t="shared" si="71"/>
        <v>0</v>
      </c>
      <c r="W72" s="613"/>
      <c r="X72" s="249" t="s">
        <v>24</v>
      </c>
      <c r="Y72" s="176"/>
      <c r="Z72" s="176"/>
      <c r="AA72" s="118"/>
      <c r="AB72" s="174">
        <f>AB20</f>
        <v>0</v>
      </c>
      <c r="AC72" s="176" t="e">
        <f t="shared" si="73"/>
        <v>#DIV/0!</v>
      </c>
      <c r="AD72" s="176">
        <v>1</v>
      </c>
      <c r="AE72" s="177">
        <f t="shared" si="87"/>
        <v>7000</v>
      </c>
      <c r="AF72" s="137">
        <f t="shared" si="74"/>
        <v>0</v>
      </c>
      <c r="AG72" s="613"/>
      <c r="AH72" s="675"/>
      <c r="AI72" s="249" t="s">
        <v>24</v>
      </c>
      <c r="AJ72" s="59"/>
      <c r="AK72" s="59"/>
      <c r="AL72" s="143"/>
      <c r="AM72" s="60">
        <f>AM20</f>
        <v>0</v>
      </c>
      <c r="AN72" s="59" t="e">
        <f t="shared" si="75"/>
        <v>#DIV/0!</v>
      </c>
      <c r="AO72" s="98">
        <v>1</v>
      </c>
      <c r="AP72" s="136">
        <v>7000</v>
      </c>
      <c r="AQ72" s="137">
        <f t="shared" si="76"/>
        <v>0</v>
      </c>
      <c r="AR72" s="624"/>
      <c r="AT72" s="134">
        <v>12</v>
      </c>
      <c r="AU72" s="59" t="s">
        <v>24</v>
      </c>
      <c r="AV72" s="59"/>
      <c r="AW72" s="59"/>
      <c r="AX72" s="143"/>
      <c r="AY72" s="60">
        <f t="shared" si="102"/>
        <v>0</v>
      </c>
      <c r="AZ72" s="59" t="e">
        <f t="shared" si="98"/>
        <v>#DIV/0!</v>
      </c>
      <c r="BA72" s="98">
        <v>1</v>
      </c>
      <c r="BB72" s="136">
        <v>7000</v>
      </c>
      <c r="BC72" s="137">
        <f t="shared" si="77"/>
        <v>0</v>
      </c>
      <c r="BD72" s="624"/>
      <c r="BE72" s="242"/>
      <c r="BF72" s="134">
        <v>12</v>
      </c>
      <c r="BG72" s="59" t="s">
        <v>24</v>
      </c>
      <c r="BH72" s="59"/>
      <c r="BI72" s="59"/>
      <c r="BJ72" s="143"/>
      <c r="BK72" s="60">
        <f t="shared" si="103"/>
        <v>0</v>
      </c>
      <c r="BL72" s="59" t="e">
        <f t="shared" si="78"/>
        <v>#DIV/0!</v>
      </c>
      <c r="BM72" s="98">
        <v>1</v>
      </c>
      <c r="BN72" s="136">
        <v>7000</v>
      </c>
      <c r="BO72" s="137">
        <f t="shared" si="79"/>
        <v>0</v>
      </c>
      <c r="BP72" s="624"/>
      <c r="BR72" s="134">
        <v>12</v>
      </c>
      <c r="BS72" s="59" t="s">
        <v>24</v>
      </c>
      <c r="BT72" s="59"/>
      <c r="BU72" s="59"/>
      <c r="BV72" s="143"/>
      <c r="BW72" s="60"/>
      <c r="BX72" s="59" t="e">
        <f t="shared" si="80"/>
        <v>#DIV/0!</v>
      </c>
      <c r="BY72" s="98">
        <v>1</v>
      </c>
      <c r="BZ72" s="136">
        <v>7000</v>
      </c>
      <c r="CA72" s="327">
        <f t="shared" si="81"/>
        <v>0</v>
      </c>
      <c r="CB72" s="624"/>
      <c r="CC72" s="242"/>
      <c r="CD72" s="134">
        <v>12</v>
      </c>
      <c r="CE72" s="59" t="s">
        <v>24</v>
      </c>
      <c r="CF72" s="59"/>
      <c r="CG72" s="59"/>
      <c r="CH72" s="143"/>
      <c r="CI72" s="60">
        <f t="shared" si="97"/>
        <v>16</v>
      </c>
      <c r="CJ72" s="59">
        <f t="shared" si="82"/>
        <v>0</v>
      </c>
      <c r="CK72" s="98">
        <v>1</v>
      </c>
      <c r="CL72" s="136">
        <f t="shared" si="93"/>
        <v>0</v>
      </c>
      <c r="CM72" s="137">
        <f t="shared" si="94"/>
        <v>0</v>
      </c>
      <c r="CN72" s="613"/>
      <c r="CO72" s="352"/>
      <c r="CP72" s="59" t="s">
        <v>24</v>
      </c>
      <c r="CQ72" s="59"/>
      <c r="CR72" s="59"/>
      <c r="CS72" s="143"/>
      <c r="CT72" s="60">
        <f t="shared" si="104"/>
        <v>0</v>
      </c>
      <c r="CU72" s="59" t="e">
        <f t="shared" si="83"/>
        <v>#DIV/0!</v>
      </c>
      <c r="CV72" s="98">
        <v>1</v>
      </c>
      <c r="CW72" s="136"/>
      <c r="CX72" s="327">
        <f t="shared" si="95"/>
        <v>0</v>
      </c>
      <c r="CY72" s="593"/>
      <c r="DA72" s="12">
        <f t="shared" si="100"/>
        <v>0</v>
      </c>
    </row>
    <row r="73" spans="1:106" ht="51" hidden="1" customHeight="1" outlineLevel="1">
      <c r="A73" s="22">
        <v>13</v>
      </c>
      <c r="B73" s="13" t="s">
        <v>24</v>
      </c>
      <c r="C73" s="59"/>
      <c r="D73" s="13"/>
      <c r="E73" s="1"/>
      <c r="F73" s="8">
        <f t="shared" si="101"/>
        <v>25</v>
      </c>
      <c r="G73" s="13">
        <f t="shared" si="69"/>
        <v>0</v>
      </c>
      <c r="H73" s="14">
        <v>1</v>
      </c>
      <c r="I73" s="28">
        <v>7000</v>
      </c>
      <c r="J73" s="29">
        <f t="shared" si="70"/>
        <v>0</v>
      </c>
      <c r="K73" s="726"/>
      <c r="L73" s="51"/>
      <c r="M73" s="184">
        <v>13</v>
      </c>
      <c r="N73" s="191" t="s">
        <v>24</v>
      </c>
      <c r="O73" s="191"/>
      <c r="P73" s="191"/>
      <c r="Q73" s="186"/>
      <c r="R73" s="187"/>
      <c r="S73" s="191"/>
      <c r="T73" s="189">
        <v>1</v>
      </c>
      <c r="U73" s="168">
        <v>7000</v>
      </c>
      <c r="V73" s="190">
        <f t="shared" si="71"/>
        <v>0</v>
      </c>
      <c r="W73" s="613"/>
      <c r="X73" s="249" t="s">
        <v>24</v>
      </c>
      <c r="Y73" s="176"/>
      <c r="Z73" s="176"/>
      <c r="AA73" s="118"/>
      <c r="AB73" s="174">
        <f>AB21</f>
        <v>16</v>
      </c>
      <c r="AC73" s="176">
        <f t="shared" si="73"/>
        <v>0</v>
      </c>
      <c r="AD73" s="176">
        <v>1</v>
      </c>
      <c r="AE73" s="177">
        <f t="shared" si="87"/>
        <v>7000</v>
      </c>
      <c r="AF73" s="137">
        <f t="shared" si="74"/>
        <v>0</v>
      </c>
      <c r="AG73" s="613"/>
      <c r="AH73" s="675"/>
      <c r="AI73" s="249" t="s">
        <v>24</v>
      </c>
      <c r="AJ73" s="59"/>
      <c r="AK73" s="59"/>
      <c r="AL73" s="143"/>
      <c r="AM73" s="60">
        <f>AM21</f>
        <v>0</v>
      </c>
      <c r="AN73" s="59" t="e">
        <f t="shared" si="75"/>
        <v>#DIV/0!</v>
      </c>
      <c r="AO73" s="98">
        <v>1</v>
      </c>
      <c r="AP73" s="136">
        <v>7000</v>
      </c>
      <c r="AQ73" s="137">
        <f t="shared" si="76"/>
        <v>0</v>
      </c>
      <c r="AR73" s="624"/>
      <c r="AT73" s="134">
        <v>13</v>
      </c>
      <c r="AU73" s="59" t="s">
        <v>24</v>
      </c>
      <c r="AV73" s="59"/>
      <c r="AW73" s="59"/>
      <c r="AX73" s="143"/>
      <c r="AY73" s="60">
        <f t="shared" si="102"/>
        <v>19</v>
      </c>
      <c r="AZ73" s="59">
        <f t="shared" si="98"/>
        <v>0</v>
      </c>
      <c r="BA73" s="98">
        <v>1</v>
      </c>
      <c r="BB73" s="136">
        <v>7000</v>
      </c>
      <c r="BC73" s="137">
        <f t="shared" si="77"/>
        <v>0</v>
      </c>
      <c r="BD73" s="624"/>
      <c r="BE73" s="242"/>
      <c r="BF73" s="134">
        <v>13</v>
      </c>
      <c r="BG73" s="59" t="s">
        <v>24</v>
      </c>
      <c r="BH73" s="59"/>
      <c r="BI73" s="59"/>
      <c r="BJ73" s="143"/>
      <c r="BK73" s="60">
        <f t="shared" si="103"/>
        <v>0</v>
      </c>
      <c r="BL73" s="59" t="e">
        <f t="shared" si="78"/>
        <v>#DIV/0!</v>
      </c>
      <c r="BM73" s="98">
        <v>1</v>
      </c>
      <c r="BN73" s="136">
        <v>7000</v>
      </c>
      <c r="BO73" s="137">
        <f t="shared" si="79"/>
        <v>0</v>
      </c>
      <c r="BP73" s="624"/>
      <c r="BR73" s="134">
        <v>13</v>
      </c>
      <c r="BS73" s="59" t="s">
        <v>24</v>
      </c>
      <c r="BT73" s="59"/>
      <c r="BU73" s="59"/>
      <c r="BV73" s="143"/>
      <c r="BW73" s="60"/>
      <c r="BX73" s="59" t="e">
        <f t="shared" si="80"/>
        <v>#DIV/0!</v>
      </c>
      <c r="BY73" s="98">
        <v>1</v>
      </c>
      <c r="BZ73" s="136">
        <v>7000</v>
      </c>
      <c r="CA73" s="327">
        <f t="shared" si="81"/>
        <v>0</v>
      </c>
      <c r="CB73" s="624"/>
      <c r="CC73" s="242"/>
      <c r="CD73" s="134">
        <v>13</v>
      </c>
      <c r="CE73" s="59" t="s">
        <v>24</v>
      </c>
      <c r="CF73" s="59"/>
      <c r="CG73" s="59"/>
      <c r="CH73" s="143"/>
      <c r="CI73" s="60">
        <f t="shared" si="97"/>
        <v>16</v>
      </c>
      <c r="CJ73" s="59">
        <f t="shared" si="82"/>
        <v>0</v>
      </c>
      <c r="CK73" s="98">
        <v>1</v>
      </c>
      <c r="CL73" s="136">
        <f t="shared" si="93"/>
        <v>0</v>
      </c>
      <c r="CM73" s="137">
        <f t="shared" si="94"/>
        <v>0</v>
      </c>
      <c r="CN73" s="613"/>
      <c r="CO73" s="352"/>
      <c r="CP73" s="59" t="s">
        <v>24</v>
      </c>
      <c r="CQ73" s="59"/>
      <c r="CR73" s="59"/>
      <c r="CS73" s="143"/>
      <c r="CT73" s="60">
        <f t="shared" si="104"/>
        <v>0</v>
      </c>
      <c r="CU73" s="59" t="e">
        <f t="shared" si="83"/>
        <v>#DIV/0!</v>
      </c>
      <c r="CV73" s="98">
        <v>1</v>
      </c>
      <c r="CW73" s="136"/>
      <c r="CX73" s="327">
        <f t="shared" si="95"/>
        <v>0</v>
      </c>
      <c r="CY73" s="593"/>
      <c r="DA73" s="12">
        <f t="shared" si="100"/>
        <v>0</v>
      </c>
    </row>
    <row r="74" spans="1:106" ht="62.25" hidden="1" customHeight="1" outlineLevel="1">
      <c r="A74" s="22">
        <v>1</v>
      </c>
      <c r="B74" s="13" t="s">
        <v>24</v>
      </c>
      <c r="C74" s="59"/>
      <c r="D74" s="13"/>
      <c r="E74" s="1"/>
      <c r="F74" s="8">
        <f t="shared" si="101"/>
        <v>0</v>
      </c>
      <c r="G74" s="13" t="e">
        <f t="shared" si="69"/>
        <v>#DIV/0!</v>
      </c>
      <c r="H74" s="14">
        <v>1</v>
      </c>
      <c r="I74" s="28">
        <v>7000</v>
      </c>
      <c r="J74" s="29">
        <f t="shared" si="70"/>
        <v>0</v>
      </c>
      <c r="K74" s="726"/>
      <c r="L74" s="51"/>
      <c r="M74" s="184">
        <v>1</v>
      </c>
      <c r="N74" s="191" t="s">
        <v>24</v>
      </c>
      <c r="O74" s="191"/>
      <c r="P74" s="191"/>
      <c r="Q74" s="186"/>
      <c r="R74" s="187"/>
      <c r="S74" s="191"/>
      <c r="T74" s="189">
        <v>1</v>
      </c>
      <c r="U74" s="168">
        <v>7000</v>
      </c>
      <c r="V74" s="190">
        <f t="shared" si="71"/>
        <v>0</v>
      </c>
      <c r="W74" s="613"/>
      <c r="X74" s="249" t="s">
        <v>24</v>
      </c>
      <c r="Y74" s="176"/>
      <c r="Z74" s="176"/>
      <c r="AA74" s="118"/>
      <c r="AB74" s="174">
        <f>AB22</f>
        <v>0</v>
      </c>
      <c r="AC74" s="176" t="e">
        <f t="shared" si="73"/>
        <v>#DIV/0!</v>
      </c>
      <c r="AD74" s="176">
        <v>1</v>
      </c>
      <c r="AE74" s="177">
        <f t="shared" si="87"/>
        <v>7000</v>
      </c>
      <c r="AF74" s="137">
        <f t="shared" si="74"/>
        <v>0</v>
      </c>
      <c r="AG74" s="613"/>
      <c r="AH74" s="675"/>
      <c r="AI74" s="249" t="s">
        <v>24</v>
      </c>
      <c r="AJ74" s="59"/>
      <c r="AK74" s="59"/>
      <c r="AL74" s="143"/>
      <c r="AM74" s="60">
        <f>AM22</f>
        <v>1</v>
      </c>
      <c r="AN74" s="59">
        <f t="shared" si="75"/>
        <v>0</v>
      </c>
      <c r="AO74" s="98">
        <v>1</v>
      </c>
      <c r="AP74" s="136">
        <v>7000</v>
      </c>
      <c r="AQ74" s="137">
        <f t="shared" si="76"/>
        <v>0</v>
      </c>
      <c r="AR74" s="624"/>
      <c r="AT74" s="134">
        <v>1</v>
      </c>
      <c r="AU74" s="59" t="s">
        <v>24</v>
      </c>
      <c r="AV74" s="59"/>
      <c r="AW74" s="59"/>
      <c r="AX74" s="143"/>
      <c r="AY74" s="60">
        <f t="shared" si="102"/>
        <v>0</v>
      </c>
      <c r="AZ74" s="59" t="e">
        <f t="shared" si="98"/>
        <v>#DIV/0!</v>
      </c>
      <c r="BA74" s="98">
        <v>1</v>
      </c>
      <c r="BB74" s="136">
        <v>7000</v>
      </c>
      <c r="BC74" s="137">
        <f t="shared" si="77"/>
        <v>0</v>
      </c>
      <c r="BD74" s="624"/>
      <c r="BE74" s="242"/>
      <c r="BF74" s="134">
        <v>1</v>
      </c>
      <c r="BG74" s="59" t="s">
        <v>24</v>
      </c>
      <c r="BH74" s="59"/>
      <c r="BI74" s="59"/>
      <c r="BJ74" s="143"/>
      <c r="BK74" s="60">
        <f t="shared" si="103"/>
        <v>0</v>
      </c>
      <c r="BL74" s="59" t="e">
        <f t="shared" si="78"/>
        <v>#DIV/0!</v>
      </c>
      <c r="BM74" s="98">
        <v>1</v>
      </c>
      <c r="BN74" s="136">
        <v>7000</v>
      </c>
      <c r="BO74" s="137">
        <f t="shared" si="79"/>
        <v>0</v>
      </c>
      <c r="BP74" s="624"/>
      <c r="BR74" s="134">
        <v>1</v>
      </c>
      <c r="BS74" s="59" t="s">
        <v>24</v>
      </c>
      <c r="BT74" s="59"/>
      <c r="BU74" s="59"/>
      <c r="BV74" s="143"/>
      <c r="BW74" s="60"/>
      <c r="BX74" s="59" t="e">
        <f t="shared" si="80"/>
        <v>#DIV/0!</v>
      </c>
      <c r="BY74" s="98">
        <v>1</v>
      </c>
      <c r="BZ74" s="136">
        <v>7000</v>
      </c>
      <c r="CA74" s="327">
        <f t="shared" si="81"/>
        <v>0</v>
      </c>
      <c r="CB74" s="624"/>
      <c r="CC74" s="242"/>
      <c r="CD74" s="134">
        <v>1</v>
      </c>
      <c r="CE74" s="59" t="s">
        <v>24</v>
      </c>
      <c r="CF74" s="59"/>
      <c r="CG74" s="59"/>
      <c r="CH74" s="143"/>
      <c r="CI74" s="60">
        <f t="shared" si="97"/>
        <v>16</v>
      </c>
      <c r="CJ74" s="59">
        <f t="shared" si="82"/>
        <v>0</v>
      </c>
      <c r="CK74" s="98">
        <v>1</v>
      </c>
      <c r="CL74" s="136">
        <f t="shared" si="93"/>
        <v>0</v>
      </c>
      <c r="CM74" s="137">
        <f t="shared" si="94"/>
        <v>0</v>
      </c>
      <c r="CN74" s="613"/>
      <c r="CO74" s="352"/>
      <c r="CP74" s="59" t="s">
        <v>24</v>
      </c>
      <c r="CQ74" s="59"/>
      <c r="CR74" s="59"/>
      <c r="CS74" s="143"/>
      <c r="CT74" s="60">
        <f t="shared" si="104"/>
        <v>0</v>
      </c>
      <c r="CU74" s="59" t="e">
        <f t="shared" si="83"/>
        <v>#DIV/0!</v>
      </c>
      <c r="CV74" s="98">
        <v>1</v>
      </c>
      <c r="CW74" s="136"/>
      <c r="CX74" s="327">
        <f t="shared" si="95"/>
        <v>0</v>
      </c>
      <c r="CY74" s="593"/>
      <c r="DA74" s="12">
        <f t="shared" si="100"/>
        <v>0</v>
      </c>
    </row>
    <row r="75" spans="1:106" ht="26.25" hidden="1" customHeight="1" outlineLevel="1">
      <c r="A75" s="22">
        <v>1</v>
      </c>
      <c r="B75" s="13" t="s">
        <v>24</v>
      </c>
      <c r="C75" s="59"/>
      <c r="D75" s="13"/>
      <c r="E75" s="1"/>
      <c r="F75" s="8">
        <f t="shared" si="101"/>
        <v>0</v>
      </c>
      <c r="G75" s="13" t="e">
        <f t="shared" si="69"/>
        <v>#DIV/0!</v>
      </c>
      <c r="H75" s="14">
        <v>1</v>
      </c>
      <c r="I75" s="28">
        <v>7000</v>
      </c>
      <c r="J75" s="29">
        <f t="shared" si="70"/>
        <v>0</v>
      </c>
      <c r="K75" s="726"/>
      <c r="L75" s="51"/>
      <c r="M75" s="184">
        <v>1</v>
      </c>
      <c r="N75" s="191" t="s">
        <v>24</v>
      </c>
      <c r="O75" s="191"/>
      <c r="P75" s="191"/>
      <c r="Q75" s="186"/>
      <c r="R75" s="187"/>
      <c r="S75" s="191"/>
      <c r="T75" s="189">
        <v>1</v>
      </c>
      <c r="U75" s="168">
        <v>7000</v>
      </c>
      <c r="V75" s="190">
        <f t="shared" si="71"/>
        <v>0</v>
      </c>
      <c r="W75" s="613"/>
      <c r="X75" s="249" t="s">
        <v>24</v>
      </c>
      <c r="Y75" s="176"/>
      <c r="Z75" s="176"/>
      <c r="AA75" s="118"/>
      <c r="AB75" s="174">
        <f>AB23</f>
        <v>0</v>
      </c>
      <c r="AC75" s="176" t="e">
        <f t="shared" si="73"/>
        <v>#DIV/0!</v>
      </c>
      <c r="AD75" s="176">
        <v>1</v>
      </c>
      <c r="AE75" s="177">
        <f t="shared" si="87"/>
        <v>7000</v>
      </c>
      <c r="AF75" s="137">
        <f t="shared" si="74"/>
        <v>0</v>
      </c>
      <c r="AG75" s="613"/>
      <c r="AH75" s="675"/>
      <c r="AI75" s="249" t="s">
        <v>24</v>
      </c>
      <c r="AJ75" s="59"/>
      <c r="AK75" s="59"/>
      <c r="AL75" s="143"/>
      <c r="AM75" s="60">
        <f>AM23</f>
        <v>0</v>
      </c>
      <c r="AN75" s="59" t="e">
        <f t="shared" si="75"/>
        <v>#DIV/0!</v>
      </c>
      <c r="AO75" s="98">
        <v>1</v>
      </c>
      <c r="AP75" s="136">
        <v>7000</v>
      </c>
      <c r="AQ75" s="137">
        <f t="shared" si="76"/>
        <v>0</v>
      </c>
      <c r="AR75" s="624"/>
      <c r="AT75" s="134">
        <v>1</v>
      </c>
      <c r="AU75" s="59" t="s">
        <v>24</v>
      </c>
      <c r="AV75" s="59"/>
      <c r="AW75" s="59"/>
      <c r="AX75" s="143"/>
      <c r="AY75" s="60">
        <f t="shared" si="102"/>
        <v>0</v>
      </c>
      <c r="AZ75" s="59" t="e">
        <f t="shared" si="98"/>
        <v>#DIV/0!</v>
      </c>
      <c r="BA75" s="98">
        <v>1</v>
      </c>
      <c r="BB75" s="136">
        <v>7000</v>
      </c>
      <c r="BC75" s="137">
        <f t="shared" si="77"/>
        <v>0</v>
      </c>
      <c r="BD75" s="624"/>
      <c r="BE75" s="242"/>
      <c r="BF75" s="134">
        <v>1</v>
      </c>
      <c r="BG75" s="59" t="s">
        <v>24</v>
      </c>
      <c r="BH75" s="59"/>
      <c r="BI75" s="59"/>
      <c r="BJ75" s="143"/>
      <c r="BK75" s="60">
        <f t="shared" si="103"/>
        <v>0</v>
      </c>
      <c r="BL75" s="59" t="e">
        <f t="shared" si="78"/>
        <v>#DIV/0!</v>
      </c>
      <c r="BM75" s="98">
        <v>1</v>
      </c>
      <c r="BN75" s="136">
        <v>7000</v>
      </c>
      <c r="BO75" s="137">
        <f t="shared" si="79"/>
        <v>0</v>
      </c>
      <c r="BP75" s="624"/>
      <c r="BR75" s="134">
        <v>1</v>
      </c>
      <c r="BS75" s="59" t="s">
        <v>24</v>
      </c>
      <c r="BT75" s="59"/>
      <c r="BU75" s="59"/>
      <c r="BV75" s="143"/>
      <c r="BW75" s="60">
        <f>BW23</f>
        <v>0</v>
      </c>
      <c r="BX75" s="59" t="e">
        <f t="shared" si="80"/>
        <v>#DIV/0!</v>
      </c>
      <c r="BY75" s="98">
        <v>1</v>
      </c>
      <c r="BZ75" s="136">
        <v>7000</v>
      </c>
      <c r="CA75" s="327">
        <f t="shared" si="81"/>
        <v>0</v>
      </c>
      <c r="CB75" s="624"/>
      <c r="CC75" s="242"/>
      <c r="CD75" s="134">
        <v>1</v>
      </c>
      <c r="CE75" s="59" t="s">
        <v>24</v>
      </c>
      <c r="CF75" s="59"/>
      <c r="CG75" s="59"/>
      <c r="CH75" s="143"/>
      <c r="CI75" s="60">
        <f t="shared" si="97"/>
        <v>16</v>
      </c>
      <c r="CJ75" s="59">
        <f t="shared" si="82"/>
        <v>0</v>
      </c>
      <c r="CK75" s="98">
        <v>1</v>
      </c>
      <c r="CL75" s="136">
        <f t="shared" si="93"/>
        <v>0</v>
      </c>
      <c r="CM75" s="137">
        <f t="shared" si="94"/>
        <v>0</v>
      </c>
      <c r="CN75" s="613"/>
      <c r="CO75" s="352"/>
      <c r="CP75" s="59" t="s">
        <v>24</v>
      </c>
      <c r="CQ75" s="59"/>
      <c r="CR75" s="59"/>
      <c r="CS75" s="143"/>
      <c r="CT75" s="60">
        <f t="shared" si="104"/>
        <v>0</v>
      </c>
      <c r="CU75" s="59" t="e">
        <f t="shared" si="83"/>
        <v>#DIV/0!</v>
      </c>
      <c r="CV75" s="98">
        <v>1</v>
      </c>
      <c r="CW75" s="136"/>
      <c r="CX75" s="327">
        <f t="shared" si="95"/>
        <v>0</v>
      </c>
      <c r="CY75" s="593"/>
      <c r="DA75" s="12">
        <f t="shared" si="100"/>
        <v>0</v>
      </c>
    </row>
    <row r="76" spans="1:106" ht="34.5" hidden="1" customHeight="1" outlineLevel="1">
      <c r="A76" s="22"/>
      <c r="B76" s="13"/>
      <c r="C76" s="59"/>
      <c r="D76" s="13"/>
      <c r="E76" s="1"/>
      <c r="F76" s="37"/>
      <c r="G76" s="13" t="e">
        <f t="shared" si="69"/>
        <v>#DIV/0!</v>
      </c>
      <c r="H76" s="14"/>
      <c r="I76" s="28"/>
      <c r="J76" s="29">
        <f t="shared" si="70"/>
        <v>0</v>
      </c>
      <c r="K76" s="726"/>
      <c r="L76" s="51"/>
      <c r="M76" s="184"/>
      <c r="N76" s="191"/>
      <c r="O76" s="191"/>
      <c r="P76" s="191"/>
      <c r="Q76" s="186"/>
      <c r="R76" s="163"/>
      <c r="S76" s="191"/>
      <c r="T76" s="189"/>
      <c r="U76" s="168"/>
      <c r="V76" s="190">
        <f t="shared" si="71"/>
        <v>0</v>
      </c>
      <c r="W76" s="613"/>
      <c r="X76" s="249"/>
      <c r="Y76" s="176"/>
      <c r="Z76" s="176"/>
      <c r="AA76" s="118"/>
      <c r="AB76" s="118"/>
      <c r="AC76" s="176" t="e">
        <f t="shared" si="73"/>
        <v>#DIV/0!</v>
      </c>
      <c r="AD76" s="176"/>
      <c r="AE76" s="177">
        <f t="shared" si="87"/>
        <v>0</v>
      </c>
      <c r="AF76" s="137">
        <f t="shared" si="74"/>
        <v>0</v>
      </c>
      <c r="AG76" s="613"/>
      <c r="AH76" s="675"/>
      <c r="AI76" s="249"/>
      <c r="AJ76" s="59"/>
      <c r="AK76" s="59"/>
      <c r="AL76" s="143"/>
      <c r="AM76" s="121"/>
      <c r="AN76" s="59" t="e">
        <f t="shared" si="75"/>
        <v>#DIV/0!</v>
      </c>
      <c r="AO76" s="98"/>
      <c r="AP76" s="136"/>
      <c r="AQ76" s="137">
        <f t="shared" si="76"/>
        <v>0</v>
      </c>
      <c r="AR76" s="624"/>
      <c r="AT76" s="134"/>
      <c r="AU76" s="59"/>
      <c r="AV76" s="59"/>
      <c r="AW76" s="59"/>
      <c r="AX76" s="143"/>
      <c r="AY76" s="121"/>
      <c r="AZ76" s="59" t="e">
        <f t="shared" si="98"/>
        <v>#DIV/0!</v>
      </c>
      <c r="BA76" s="98"/>
      <c r="BB76" s="136"/>
      <c r="BC76" s="137">
        <f t="shared" si="77"/>
        <v>0</v>
      </c>
      <c r="BD76" s="624"/>
      <c r="BE76" s="242"/>
      <c r="BF76" s="134"/>
      <c r="BG76" s="59"/>
      <c r="BH76" s="59"/>
      <c r="BI76" s="59"/>
      <c r="BJ76" s="143"/>
      <c r="BK76" s="121"/>
      <c r="BL76" s="59" t="e">
        <f t="shared" si="78"/>
        <v>#DIV/0!</v>
      </c>
      <c r="BM76" s="98"/>
      <c r="BN76" s="136"/>
      <c r="BO76" s="137">
        <f t="shared" si="79"/>
        <v>0</v>
      </c>
      <c r="BP76" s="624"/>
      <c r="BR76" s="134"/>
      <c r="BS76" s="59"/>
      <c r="BT76" s="59"/>
      <c r="BU76" s="59"/>
      <c r="BV76" s="143"/>
      <c r="BW76" s="121"/>
      <c r="BX76" s="59" t="e">
        <f t="shared" si="80"/>
        <v>#DIV/0!</v>
      </c>
      <c r="BY76" s="98"/>
      <c r="BZ76" s="136"/>
      <c r="CA76" s="327">
        <f t="shared" si="81"/>
        <v>0</v>
      </c>
      <c r="CB76" s="624"/>
      <c r="CC76" s="242"/>
      <c r="CD76" s="134"/>
      <c r="CE76" s="59"/>
      <c r="CF76" s="59"/>
      <c r="CG76" s="59"/>
      <c r="CH76" s="143"/>
      <c r="CI76" s="60">
        <f t="shared" si="97"/>
        <v>16</v>
      </c>
      <c r="CJ76" s="59">
        <f t="shared" si="82"/>
        <v>0</v>
      </c>
      <c r="CK76" s="98"/>
      <c r="CL76" s="136">
        <f t="shared" si="93"/>
        <v>0</v>
      </c>
      <c r="CM76" s="137">
        <f t="shared" si="94"/>
        <v>0</v>
      </c>
      <c r="CN76" s="613"/>
      <c r="CO76" s="352"/>
      <c r="CP76" s="59"/>
      <c r="CQ76" s="59"/>
      <c r="CR76" s="59"/>
      <c r="CS76" s="143"/>
      <c r="CT76" s="121"/>
      <c r="CU76" s="59" t="e">
        <f t="shared" si="83"/>
        <v>#DIV/0!</v>
      </c>
      <c r="CV76" s="98"/>
      <c r="CW76" s="136"/>
      <c r="CX76" s="327">
        <f t="shared" si="95"/>
        <v>0</v>
      </c>
      <c r="CY76" s="593"/>
      <c r="DA76" s="12">
        <f t="shared" si="100"/>
        <v>0</v>
      </c>
    </row>
    <row r="77" spans="1:106" ht="30.75" customHeight="1" outlineLevel="1">
      <c r="A77" s="719" t="s">
        <v>45</v>
      </c>
      <c r="B77" s="720"/>
      <c r="C77" s="720"/>
      <c r="D77" s="720"/>
      <c r="E77" s="720"/>
      <c r="F77" s="720"/>
      <c r="G77" s="720"/>
      <c r="H77" s="720"/>
      <c r="I77" s="721"/>
      <c r="J77" s="30">
        <f>SUM(J60:J66)</f>
        <v>1659.6191671918089</v>
      </c>
      <c r="K77" s="727"/>
      <c r="L77" s="51"/>
      <c r="M77" s="684" t="s">
        <v>45</v>
      </c>
      <c r="N77" s="684"/>
      <c r="O77" s="684"/>
      <c r="P77" s="684"/>
      <c r="Q77" s="684"/>
      <c r="R77" s="684"/>
      <c r="S77" s="684"/>
      <c r="T77" s="684"/>
      <c r="U77" s="684"/>
      <c r="V77" s="170">
        <f>SUM(V60:V66)</f>
        <v>0</v>
      </c>
      <c r="W77" s="613"/>
      <c r="X77" s="640" t="s">
        <v>45</v>
      </c>
      <c r="Y77" s="585"/>
      <c r="Z77" s="585"/>
      <c r="AA77" s="585"/>
      <c r="AB77" s="585"/>
      <c r="AC77" s="585"/>
      <c r="AD77" s="585"/>
      <c r="AE77" s="586"/>
      <c r="AF77" s="138">
        <f>SUM(AF60:AF66)</f>
        <v>0</v>
      </c>
      <c r="AG77" s="613"/>
      <c r="AH77" s="675"/>
      <c r="AI77" s="640" t="s">
        <v>45</v>
      </c>
      <c r="AJ77" s="585"/>
      <c r="AK77" s="585"/>
      <c r="AL77" s="585"/>
      <c r="AM77" s="585"/>
      <c r="AN77" s="585"/>
      <c r="AO77" s="585"/>
      <c r="AP77" s="586"/>
      <c r="AQ77" s="138">
        <f>SUM(AQ60:AQ66)</f>
        <v>0</v>
      </c>
      <c r="AR77" s="624"/>
      <c r="AT77" s="594" t="s">
        <v>45</v>
      </c>
      <c r="AU77" s="595"/>
      <c r="AV77" s="595"/>
      <c r="AW77" s="595"/>
      <c r="AX77" s="595"/>
      <c r="AY77" s="595"/>
      <c r="AZ77" s="595"/>
      <c r="BA77" s="595"/>
      <c r="BB77" s="595"/>
      <c r="BC77" s="138">
        <f>SUM(BC60:BC66)</f>
        <v>8603.7733114574785</v>
      </c>
      <c r="BD77" s="624"/>
      <c r="BE77" s="242"/>
      <c r="BF77" s="594" t="s">
        <v>45</v>
      </c>
      <c r="BG77" s="595"/>
      <c r="BH77" s="595"/>
      <c r="BI77" s="595"/>
      <c r="BJ77" s="595"/>
      <c r="BK77" s="595"/>
      <c r="BL77" s="595"/>
      <c r="BM77" s="595"/>
      <c r="BN77" s="595"/>
      <c r="BO77" s="138">
        <f>SUM(BO60:BO66)</f>
        <v>8603.7733114574785</v>
      </c>
      <c r="BP77" s="624"/>
      <c r="BR77" s="594" t="s">
        <v>45</v>
      </c>
      <c r="BS77" s="595"/>
      <c r="BT77" s="595"/>
      <c r="BU77" s="595"/>
      <c r="BV77" s="595"/>
      <c r="BW77" s="595"/>
      <c r="BX77" s="595"/>
      <c r="BY77" s="595"/>
      <c r="BZ77" s="595"/>
      <c r="CA77" s="328">
        <f>SUM(CA60:CA66)</f>
        <v>8603.7733114574785</v>
      </c>
      <c r="CB77" s="624"/>
      <c r="CC77" s="242"/>
      <c r="CD77" s="738" t="s">
        <v>45</v>
      </c>
      <c r="CE77" s="774"/>
      <c r="CF77" s="774"/>
      <c r="CG77" s="774"/>
      <c r="CH77" s="774"/>
      <c r="CI77" s="774"/>
      <c r="CJ77" s="774"/>
      <c r="CK77" s="774"/>
      <c r="CL77" s="740"/>
      <c r="CM77" s="138">
        <f>SUM(CM60:CM66)</f>
        <v>748.5009057971015</v>
      </c>
      <c r="CN77" s="613"/>
      <c r="CO77" s="594" t="s">
        <v>45</v>
      </c>
      <c r="CP77" s="595"/>
      <c r="CQ77" s="595"/>
      <c r="CR77" s="595"/>
      <c r="CS77" s="595"/>
      <c r="CT77" s="595"/>
      <c r="CU77" s="595"/>
      <c r="CV77" s="595"/>
      <c r="CW77" s="595"/>
      <c r="CX77" s="328">
        <f>SUM(CX60:CX66)</f>
        <v>218.75</v>
      </c>
      <c r="CY77" s="593"/>
      <c r="CZ77" s="45">
        <f>CX77*CT66+CM77*CI66+CA77*BW65+BO77*BK66+BC77*AY66</f>
        <v>471476</v>
      </c>
      <c r="DA77" s="67">
        <f>SUM(DA60:DA76)</f>
        <v>471476</v>
      </c>
    </row>
    <row r="78" spans="1:106" ht="15.75" customHeight="1" thickBot="1">
      <c r="A78" s="685" t="s">
        <v>113</v>
      </c>
      <c r="B78" s="686"/>
      <c r="C78" s="686"/>
      <c r="D78" s="686"/>
      <c r="E78" s="686"/>
      <c r="F78" s="686"/>
      <c r="G78" s="686"/>
      <c r="H78" s="686"/>
      <c r="I78" s="687"/>
      <c r="J78" s="30">
        <f>J77+J55+J24</f>
        <v>407687.41020635318</v>
      </c>
      <c r="K78" s="14"/>
      <c r="L78" s="89"/>
      <c r="M78" s="685" t="s">
        <v>113</v>
      </c>
      <c r="N78" s="686"/>
      <c r="O78" s="686"/>
      <c r="P78" s="686"/>
      <c r="Q78" s="686"/>
      <c r="R78" s="686"/>
      <c r="S78" s="686"/>
      <c r="T78" s="686"/>
      <c r="U78" s="687"/>
      <c r="V78" s="138">
        <f>V77+V55+V24</f>
        <v>133468.46757834955</v>
      </c>
      <c r="W78" s="614"/>
      <c r="X78" s="652" t="s">
        <v>113</v>
      </c>
      <c r="Y78" s="653"/>
      <c r="Z78" s="653"/>
      <c r="AA78" s="653"/>
      <c r="AB78" s="653"/>
      <c r="AC78" s="653"/>
      <c r="AD78" s="653"/>
      <c r="AE78" s="654"/>
      <c r="AF78" s="138">
        <f>AF77+AF55+AF24</f>
        <v>26736.999818840581</v>
      </c>
      <c r="AG78" s="614"/>
      <c r="AH78" s="676"/>
      <c r="AI78" s="652" t="s">
        <v>113</v>
      </c>
      <c r="AJ78" s="653"/>
      <c r="AK78" s="653"/>
      <c r="AL78" s="653"/>
      <c r="AM78" s="653"/>
      <c r="AN78" s="653"/>
      <c r="AO78" s="653"/>
      <c r="AP78" s="654"/>
      <c r="AQ78" s="138">
        <f>AQ77+AQ55+AQ24</f>
        <v>45.510804540901511</v>
      </c>
      <c r="AR78" s="625"/>
      <c r="AT78" s="596" t="s">
        <v>113</v>
      </c>
      <c r="AU78" s="597"/>
      <c r="AV78" s="597"/>
      <c r="AW78" s="597"/>
      <c r="AX78" s="597"/>
      <c r="AY78" s="597"/>
      <c r="AZ78" s="597"/>
      <c r="BA78" s="597"/>
      <c r="BB78" s="597"/>
      <c r="BC78" s="138">
        <f>BC77+BC55+BC24</f>
        <v>191555.15089385895</v>
      </c>
      <c r="BD78" s="625"/>
      <c r="BE78" s="243"/>
      <c r="BF78" s="596" t="s">
        <v>113</v>
      </c>
      <c r="BG78" s="597"/>
      <c r="BH78" s="597"/>
      <c r="BI78" s="597"/>
      <c r="BJ78" s="597"/>
      <c r="BK78" s="597"/>
      <c r="BL78" s="597"/>
      <c r="BM78" s="597"/>
      <c r="BN78" s="597"/>
      <c r="BO78" s="138">
        <f>BO77+BO55+BO24</f>
        <v>192115.39934106392</v>
      </c>
      <c r="BP78" s="625"/>
      <c r="BR78" s="596" t="s">
        <v>113</v>
      </c>
      <c r="BS78" s="597"/>
      <c r="BT78" s="597"/>
      <c r="BU78" s="597"/>
      <c r="BV78" s="597"/>
      <c r="BW78" s="597"/>
      <c r="BX78" s="597"/>
      <c r="BY78" s="597"/>
      <c r="BZ78" s="597"/>
      <c r="CA78" s="328">
        <f>CA77+CA55+CA24</f>
        <v>195257.01424789624</v>
      </c>
      <c r="CB78" s="625"/>
      <c r="CC78" s="243"/>
      <c r="CD78" s="775" t="s">
        <v>113</v>
      </c>
      <c r="CE78" s="776"/>
      <c r="CF78" s="776"/>
      <c r="CG78" s="776"/>
      <c r="CH78" s="776"/>
      <c r="CI78" s="776"/>
      <c r="CJ78" s="776"/>
      <c r="CK78" s="776"/>
      <c r="CL78" s="687"/>
      <c r="CM78" s="138">
        <f>CM77+CM55+CM24</f>
        <v>70304.46318119709</v>
      </c>
      <c r="CN78" s="614"/>
      <c r="CO78" s="596" t="s">
        <v>113</v>
      </c>
      <c r="CP78" s="597"/>
      <c r="CQ78" s="597"/>
      <c r="CR78" s="597"/>
      <c r="CS78" s="597"/>
      <c r="CT78" s="597"/>
      <c r="CU78" s="597"/>
      <c r="CV78" s="597"/>
      <c r="CW78" s="597"/>
      <c r="CX78" s="328">
        <f>CX77+CX55+CX24</f>
        <v>23377.1873870825</v>
      </c>
      <c r="CY78" s="593"/>
      <c r="CZ78" s="94">
        <f>CX78*CT68+CM78*CI68+CA78*BW68+BO78*BK68+BC78*AY68+AQ78*AM68+AF78*AB67+V78*R68</f>
        <v>12868971.439568195</v>
      </c>
      <c r="DA78" s="67"/>
    </row>
    <row r="79" spans="1:106" ht="76.5">
      <c r="A79" s="16" t="s">
        <v>9</v>
      </c>
      <c r="B79" s="16" t="s">
        <v>10</v>
      </c>
      <c r="C79" s="16" t="s">
        <v>28</v>
      </c>
      <c r="D79" s="16" t="s">
        <v>20</v>
      </c>
      <c r="E79" s="31" t="s">
        <v>2</v>
      </c>
      <c r="F79" s="11" t="s">
        <v>100</v>
      </c>
      <c r="G79" s="16" t="s">
        <v>57</v>
      </c>
      <c r="H79" s="16" t="s">
        <v>77</v>
      </c>
      <c r="I79" s="16" t="s">
        <v>23</v>
      </c>
      <c r="J79" s="16" t="s">
        <v>11</v>
      </c>
      <c r="K79" s="16" t="s">
        <v>46</v>
      </c>
      <c r="M79" s="203" t="s">
        <v>9</v>
      </c>
      <c r="N79" s="145" t="s">
        <v>10</v>
      </c>
      <c r="O79" s="145" t="s">
        <v>28</v>
      </c>
      <c r="P79" s="145" t="s">
        <v>20</v>
      </c>
      <c r="Q79" s="140" t="s">
        <v>2</v>
      </c>
      <c r="R79" s="145" t="s">
        <v>100</v>
      </c>
      <c r="S79" s="145" t="s">
        <v>57</v>
      </c>
      <c r="T79" s="145" t="s">
        <v>77</v>
      </c>
      <c r="U79" s="145" t="s">
        <v>23</v>
      </c>
      <c r="V79" s="145" t="s">
        <v>11</v>
      </c>
      <c r="W79" s="254" t="s">
        <v>46</v>
      </c>
      <c r="X79" s="260" t="s">
        <v>10</v>
      </c>
      <c r="Y79" s="145" t="s">
        <v>28</v>
      </c>
      <c r="Z79" s="145" t="s">
        <v>20</v>
      </c>
      <c r="AA79" s="140" t="s">
        <v>2</v>
      </c>
      <c r="AB79" s="145" t="s">
        <v>100</v>
      </c>
      <c r="AC79" s="145" t="s">
        <v>57</v>
      </c>
      <c r="AD79" s="145" t="s">
        <v>77</v>
      </c>
      <c r="AE79" s="145" t="s">
        <v>23</v>
      </c>
      <c r="AF79" s="145" t="s">
        <v>11</v>
      </c>
      <c r="AG79" s="677" t="s">
        <v>46</v>
      </c>
      <c r="AH79" s="678"/>
      <c r="AI79" s="260" t="s">
        <v>10</v>
      </c>
      <c r="AJ79" s="145" t="s">
        <v>28</v>
      </c>
      <c r="AK79" s="145" t="s">
        <v>20</v>
      </c>
      <c r="AL79" s="140" t="s">
        <v>2</v>
      </c>
      <c r="AM79" s="145" t="s">
        <v>100</v>
      </c>
      <c r="AN79" s="145" t="s">
        <v>57</v>
      </c>
      <c r="AO79" s="145" t="s">
        <v>77</v>
      </c>
      <c r="AP79" s="145" t="s">
        <v>23</v>
      </c>
      <c r="AQ79" s="145" t="s">
        <v>11</v>
      </c>
      <c r="AR79" s="314" t="s">
        <v>46</v>
      </c>
      <c r="AT79" s="203" t="s">
        <v>9</v>
      </c>
      <c r="AU79" s="145" t="s">
        <v>10</v>
      </c>
      <c r="AV79" s="145" t="s">
        <v>28</v>
      </c>
      <c r="AW79" s="145" t="s">
        <v>20</v>
      </c>
      <c r="AX79" s="140" t="s">
        <v>2</v>
      </c>
      <c r="AY79" s="145" t="s">
        <v>100</v>
      </c>
      <c r="AZ79" s="145" t="s">
        <v>57</v>
      </c>
      <c r="BA79" s="145" t="s">
        <v>77</v>
      </c>
      <c r="BB79" s="145" t="s">
        <v>23</v>
      </c>
      <c r="BC79" s="145" t="s">
        <v>11</v>
      </c>
      <c r="BD79" s="204" t="s">
        <v>46</v>
      </c>
      <c r="BE79" s="322"/>
      <c r="BF79" s="203" t="s">
        <v>9</v>
      </c>
      <c r="BG79" s="145" t="s">
        <v>10</v>
      </c>
      <c r="BH79" s="145" t="s">
        <v>28</v>
      </c>
      <c r="BI79" s="145" t="s">
        <v>20</v>
      </c>
      <c r="BJ79" s="140" t="s">
        <v>2</v>
      </c>
      <c r="BK79" s="145" t="s">
        <v>100</v>
      </c>
      <c r="BL79" s="145" t="s">
        <v>57</v>
      </c>
      <c r="BM79" s="145" t="s">
        <v>77</v>
      </c>
      <c r="BN79" s="145" t="s">
        <v>23</v>
      </c>
      <c r="BO79" s="145" t="s">
        <v>11</v>
      </c>
      <c r="BP79" s="204" t="s">
        <v>46</v>
      </c>
      <c r="BR79" s="203" t="s">
        <v>9</v>
      </c>
      <c r="BS79" s="145" t="s">
        <v>10</v>
      </c>
      <c r="BT79" s="145" t="s">
        <v>28</v>
      </c>
      <c r="BU79" s="145" t="s">
        <v>20</v>
      </c>
      <c r="BV79" s="140" t="s">
        <v>2</v>
      </c>
      <c r="BW79" s="145" t="s">
        <v>100</v>
      </c>
      <c r="BX79" s="145" t="s">
        <v>57</v>
      </c>
      <c r="BY79" s="145" t="s">
        <v>77</v>
      </c>
      <c r="BZ79" s="145" t="s">
        <v>23</v>
      </c>
      <c r="CA79" s="295" t="s">
        <v>11</v>
      </c>
      <c r="CB79" s="204" t="s">
        <v>46</v>
      </c>
      <c r="CC79" s="322"/>
      <c r="CD79" s="203" t="s">
        <v>9</v>
      </c>
      <c r="CE79" s="145" t="s">
        <v>10</v>
      </c>
      <c r="CF79" s="145" t="s">
        <v>28</v>
      </c>
      <c r="CG79" s="145" t="s">
        <v>20</v>
      </c>
      <c r="CH79" s="140" t="s">
        <v>2</v>
      </c>
      <c r="CI79" s="145" t="s">
        <v>100</v>
      </c>
      <c r="CJ79" s="145" t="s">
        <v>57</v>
      </c>
      <c r="CK79" s="145" t="s">
        <v>77</v>
      </c>
      <c r="CL79" s="145" t="s">
        <v>23</v>
      </c>
      <c r="CM79" s="145" t="s">
        <v>11</v>
      </c>
      <c r="CN79" s="254" t="s">
        <v>46</v>
      </c>
      <c r="CO79" s="203" t="s">
        <v>9</v>
      </c>
      <c r="CP79" s="145" t="s">
        <v>10</v>
      </c>
      <c r="CQ79" s="145" t="s">
        <v>28</v>
      </c>
      <c r="CR79" s="145" t="s">
        <v>20</v>
      </c>
      <c r="CS79" s="140" t="s">
        <v>2</v>
      </c>
      <c r="CT79" s="145" t="s">
        <v>100</v>
      </c>
      <c r="CU79" s="145" t="s">
        <v>57</v>
      </c>
      <c r="CV79" s="145" t="s">
        <v>77</v>
      </c>
      <c r="CW79" s="145" t="s">
        <v>23</v>
      </c>
      <c r="CX79" s="295" t="s">
        <v>11</v>
      </c>
      <c r="CY79" s="204" t="s">
        <v>46</v>
      </c>
    </row>
    <row r="80" spans="1:106">
      <c r="A80" s="17">
        <v>1</v>
      </c>
      <c r="B80" s="17">
        <v>1</v>
      </c>
      <c r="C80" s="17">
        <v>2</v>
      </c>
      <c r="D80" s="17">
        <v>3</v>
      </c>
      <c r="E80" s="70">
        <v>4</v>
      </c>
      <c r="F80" s="70">
        <v>5</v>
      </c>
      <c r="G80" s="17" t="s">
        <v>66</v>
      </c>
      <c r="H80" s="17">
        <v>7</v>
      </c>
      <c r="I80" s="17">
        <v>8</v>
      </c>
      <c r="J80" s="17" t="s">
        <v>116</v>
      </c>
      <c r="K80" s="16"/>
      <c r="M80" s="205">
        <v>1</v>
      </c>
      <c r="N80" s="146">
        <v>1</v>
      </c>
      <c r="O80" s="146">
        <v>2</v>
      </c>
      <c r="P80" s="146">
        <v>3</v>
      </c>
      <c r="Q80" s="146">
        <v>4</v>
      </c>
      <c r="R80" s="146">
        <v>5</v>
      </c>
      <c r="S80" s="146" t="s">
        <v>66</v>
      </c>
      <c r="T80" s="146">
        <v>7</v>
      </c>
      <c r="U80" s="146">
        <v>8</v>
      </c>
      <c r="V80" s="146" t="s">
        <v>116</v>
      </c>
      <c r="W80" s="254"/>
      <c r="X80" s="261">
        <v>1</v>
      </c>
      <c r="Y80" s="146">
        <v>2</v>
      </c>
      <c r="Z80" s="146">
        <v>3</v>
      </c>
      <c r="AA80" s="146">
        <v>4</v>
      </c>
      <c r="AB80" s="146">
        <v>5</v>
      </c>
      <c r="AC80" s="146" t="s">
        <v>66</v>
      </c>
      <c r="AD80" s="146">
        <v>7</v>
      </c>
      <c r="AE80" s="146">
        <v>8</v>
      </c>
      <c r="AF80" s="146" t="s">
        <v>116</v>
      </c>
      <c r="AG80" s="677"/>
      <c r="AH80" s="678"/>
      <c r="AI80" s="261">
        <v>1</v>
      </c>
      <c r="AJ80" s="146">
        <v>2</v>
      </c>
      <c r="AK80" s="146">
        <v>3</v>
      </c>
      <c r="AL80" s="146">
        <v>4</v>
      </c>
      <c r="AM80" s="146">
        <v>5</v>
      </c>
      <c r="AN80" s="146" t="s">
        <v>66</v>
      </c>
      <c r="AO80" s="146">
        <v>7</v>
      </c>
      <c r="AP80" s="146">
        <v>8</v>
      </c>
      <c r="AQ80" s="146" t="s">
        <v>116</v>
      </c>
      <c r="AR80" s="314"/>
      <c r="AT80" s="205">
        <v>1</v>
      </c>
      <c r="AU80" s="146">
        <v>1</v>
      </c>
      <c r="AV80" s="146">
        <v>2</v>
      </c>
      <c r="AW80" s="146">
        <v>3</v>
      </c>
      <c r="AX80" s="146">
        <v>4</v>
      </c>
      <c r="AY80" s="146">
        <v>5</v>
      </c>
      <c r="AZ80" s="146" t="s">
        <v>66</v>
      </c>
      <c r="BA80" s="146">
        <v>7</v>
      </c>
      <c r="BB80" s="146">
        <v>8</v>
      </c>
      <c r="BC80" s="146" t="s">
        <v>116</v>
      </c>
      <c r="BD80" s="204"/>
      <c r="BE80" s="322"/>
      <c r="BF80" s="205">
        <v>1</v>
      </c>
      <c r="BG80" s="146">
        <v>1</v>
      </c>
      <c r="BH80" s="146">
        <v>2</v>
      </c>
      <c r="BI80" s="146">
        <v>3</v>
      </c>
      <c r="BJ80" s="146">
        <v>4</v>
      </c>
      <c r="BK80" s="146">
        <v>5</v>
      </c>
      <c r="BL80" s="146" t="s">
        <v>66</v>
      </c>
      <c r="BM80" s="146">
        <v>7</v>
      </c>
      <c r="BN80" s="146">
        <v>8</v>
      </c>
      <c r="BO80" s="146" t="s">
        <v>116</v>
      </c>
      <c r="BP80" s="204"/>
      <c r="BR80" s="205">
        <v>1</v>
      </c>
      <c r="BS80" s="146">
        <v>1</v>
      </c>
      <c r="BT80" s="146">
        <v>2</v>
      </c>
      <c r="BU80" s="146">
        <v>3</v>
      </c>
      <c r="BV80" s="146">
        <v>4</v>
      </c>
      <c r="BW80" s="146">
        <v>5</v>
      </c>
      <c r="BX80" s="146" t="s">
        <v>66</v>
      </c>
      <c r="BY80" s="146">
        <v>7</v>
      </c>
      <c r="BZ80" s="146">
        <v>8</v>
      </c>
      <c r="CA80" s="146" t="s">
        <v>116</v>
      </c>
      <c r="CB80" s="204"/>
      <c r="CC80" s="322"/>
      <c r="CD80" s="205">
        <v>1</v>
      </c>
      <c r="CE80" s="146">
        <v>1</v>
      </c>
      <c r="CF80" s="146">
        <v>2</v>
      </c>
      <c r="CG80" s="146">
        <v>3</v>
      </c>
      <c r="CH80" s="146">
        <v>4</v>
      </c>
      <c r="CI80" s="146">
        <v>5</v>
      </c>
      <c r="CJ80" s="146" t="s">
        <v>66</v>
      </c>
      <c r="CK80" s="146">
        <v>7</v>
      </c>
      <c r="CL80" s="146">
        <v>8</v>
      </c>
      <c r="CM80" s="146" t="s">
        <v>116</v>
      </c>
      <c r="CN80" s="254"/>
      <c r="CO80" s="203">
        <v>1</v>
      </c>
      <c r="CP80" s="146">
        <v>1</v>
      </c>
      <c r="CQ80" s="146">
        <v>2</v>
      </c>
      <c r="CR80" s="146">
        <v>3</v>
      </c>
      <c r="CS80" s="146">
        <v>4</v>
      </c>
      <c r="CT80" s="146">
        <v>5</v>
      </c>
      <c r="CU80" s="146" t="s">
        <v>66</v>
      </c>
      <c r="CV80" s="146">
        <v>7</v>
      </c>
      <c r="CW80" s="146">
        <v>8</v>
      </c>
      <c r="CX80" s="146" t="s">
        <v>116</v>
      </c>
      <c r="CY80" s="204"/>
    </row>
    <row r="81" spans="1:107" ht="15" customHeight="1">
      <c r="A81" s="722" t="s">
        <v>12</v>
      </c>
      <c r="B81" s="679"/>
      <c r="C81" s="679"/>
      <c r="D81" s="679"/>
      <c r="E81" s="679"/>
      <c r="F81" s="679"/>
      <c r="G81" s="679"/>
      <c r="H81" s="679"/>
      <c r="I81" s="679"/>
      <c r="J81" s="679"/>
      <c r="K81" s="723"/>
      <c r="M81" s="688" t="s">
        <v>12</v>
      </c>
      <c r="N81" s="689"/>
      <c r="O81" s="689"/>
      <c r="P81" s="689"/>
      <c r="Q81" s="689"/>
      <c r="R81" s="689"/>
      <c r="S81" s="689"/>
      <c r="T81" s="689"/>
      <c r="U81" s="689"/>
      <c r="V81" s="689"/>
      <c r="W81" s="645"/>
      <c r="X81" s="644" t="s">
        <v>12</v>
      </c>
      <c r="Y81" s="645"/>
      <c r="Z81" s="645"/>
      <c r="AA81" s="645"/>
      <c r="AB81" s="645"/>
      <c r="AC81" s="645"/>
      <c r="AD81" s="645"/>
      <c r="AE81" s="645"/>
      <c r="AF81" s="645"/>
      <c r="AG81" s="645"/>
      <c r="AH81" s="645"/>
      <c r="AI81" s="644" t="s">
        <v>12</v>
      </c>
      <c r="AJ81" s="645"/>
      <c r="AK81" s="645"/>
      <c r="AL81" s="645"/>
      <c r="AM81" s="645"/>
      <c r="AN81" s="645"/>
      <c r="AO81" s="645"/>
      <c r="AP81" s="645"/>
      <c r="AQ81" s="645"/>
      <c r="AR81" s="646"/>
      <c r="AS81" s="308"/>
      <c r="AT81" s="600" t="s">
        <v>12</v>
      </c>
      <c r="AU81" s="601"/>
      <c r="AV81" s="601"/>
      <c r="AW81" s="601"/>
      <c r="AX81" s="601"/>
      <c r="AY81" s="601"/>
      <c r="AZ81" s="601"/>
      <c r="BA81" s="601"/>
      <c r="BB81" s="601"/>
      <c r="BC81" s="601"/>
      <c r="BD81" s="602"/>
      <c r="BE81" s="265"/>
      <c r="BF81" s="600" t="s">
        <v>12</v>
      </c>
      <c r="BG81" s="601"/>
      <c r="BH81" s="601"/>
      <c r="BI81" s="601"/>
      <c r="BJ81" s="601"/>
      <c r="BK81" s="601"/>
      <c r="BL81" s="601"/>
      <c r="BM81" s="601"/>
      <c r="BN81" s="601"/>
      <c r="BO81" s="601"/>
      <c r="BP81" s="602"/>
      <c r="BR81" s="553" t="s">
        <v>12</v>
      </c>
      <c r="BS81" s="554"/>
      <c r="BT81" s="554"/>
      <c r="BU81" s="554"/>
      <c r="BV81" s="554"/>
      <c r="BW81" s="554"/>
      <c r="BX81" s="554"/>
      <c r="BY81" s="554"/>
      <c r="BZ81" s="554"/>
      <c r="CA81" s="554"/>
      <c r="CB81" s="555"/>
      <c r="CC81" s="265"/>
      <c r="CD81" s="553" t="s">
        <v>12</v>
      </c>
      <c r="CE81" s="554"/>
      <c r="CF81" s="554"/>
      <c r="CG81" s="554"/>
      <c r="CH81" s="554"/>
      <c r="CI81" s="554"/>
      <c r="CJ81" s="554"/>
      <c r="CK81" s="554"/>
      <c r="CL81" s="554"/>
      <c r="CM81" s="554"/>
      <c r="CN81" s="554"/>
      <c r="CO81" s="553" t="s">
        <v>12</v>
      </c>
      <c r="CP81" s="554"/>
      <c r="CQ81" s="554"/>
      <c r="CR81" s="554"/>
      <c r="CS81" s="554"/>
      <c r="CT81" s="554"/>
      <c r="CU81" s="554"/>
      <c r="CV81" s="554"/>
      <c r="CW81" s="554"/>
      <c r="CX81" s="554"/>
      <c r="CY81" s="555"/>
    </row>
    <row r="82" spans="1:107">
      <c r="A82" s="18"/>
      <c r="B82" s="8" t="s">
        <v>16</v>
      </c>
      <c r="C82" s="4" t="s">
        <v>48</v>
      </c>
      <c r="D82" s="65">
        <v>84860</v>
      </c>
      <c r="E82" s="37">
        <v>98</v>
      </c>
      <c r="F82" s="38">
        <v>1</v>
      </c>
      <c r="G82" s="46">
        <f>D82*F82/E82</f>
        <v>865.91836734693879</v>
      </c>
      <c r="H82" s="75">
        <f>T82</f>
        <v>7.53</v>
      </c>
      <c r="I82" s="19"/>
      <c r="J82" s="23">
        <f>H82*G82</f>
        <v>6520.3653061224495</v>
      </c>
      <c r="K82" s="8">
        <f>J82*E82</f>
        <v>638995.80000000005</v>
      </c>
      <c r="M82" s="194">
        <v>1</v>
      </c>
      <c r="N82" s="223" t="s">
        <v>16</v>
      </c>
      <c r="O82" s="195" t="s">
        <v>48</v>
      </c>
      <c r="P82" s="196"/>
      <c r="Q82" s="118">
        <v>1</v>
      </c>
      <c r="R82" s="119">
        <v>1</v>
      </c>
      <c r="S82" s="197">
        <f>P82*R82/Q82</f>
        <v>0</v>
      </c>
      <c r="T82" s="150">
        <f>AD82</f>
        <v>7.53</v>
      </c>
      <c r="U82" s="198"/>
      <c r="V82" s="124">
        <f>T82*S82</f>
        <v>0</v>
      </c>
      <c r="W82" s="279"/>
      <c r="X82" s="262" t="s">
        <v>16</v>
      </c>
      <c r="Y82" s="147" t="s">
        <v>48</v>
      </c>
      <c r="Z82" s="148">
        <f>AW82</f>
        <v>36467.326732673268</v>
      </c>
      <c r="AA82" s="121">
        <f>AB$21</f>
        <v>16</v>
      </c>
      <c r="AB82" s="122">
        <v>1</v>
      </c>
      <c r="AC82" s="149">
        <f>Z82*AB82/AA82</f>
        <v>2279.2079207920792</v>
      </c>
      <c r="AD82" s="150">
        <f>AO82</f>
        <v>7.53</v>
      </c>
      <c r="AE82" s="68"/>
      <c r="AF82" s="124">
        <f>AD82*AC82</f>
        <v>17162.435643564357</v>
      </c>
      <c r="AG82" s="671"/>
      <c r="AH82" s="567"/>
      <c r="AI82" s="262" t="s">
        <v>16</v>
      </c>
      <c r="AJ82" s="195" t="s">
        <v>48</v>
      </c>
      <c r="AK82" s="196"/>
      <c r="AL82" s="118">
        <v>287</v>
      </c>
      <c r="AM82" s="119">
        <v>1</v>
      </c>
      <c r="AN82" s="197">
        <f>AK82*AM82/AL82</f>
        <v>0</v>
      </c>
      <c r="AO82" s="150">
        <f>BA82</f>
        <v>7.53</v>
      </c>
      <c r="AP82" s="198"/>
      <c r="AQ82" s="124">
        <f>AO82*AN82</f>
        <v>0</v>
      </c>
      <c r="AR82" s="562"/>
      <c r="AT82" s="231">
        <v>1</v>
      </c>
      <c r="AU82" s="223" t="s">
        <v>16</v>
      </c>
      <c r="AV82" s="147" t="s">
        <v>48</v>
      </c>
      <c r="AW82" s="196">
        <f>BI82</f>
        <v>36467.326732673268</v>
      </c>
      <c r="AX82" s="118">
        <v>18</v>
      </c>
      <c r="AY82" s="119">
        <v>1</v>
      </c>
      <c r="AZ82" s="197">
        <f>AW82*AY82/AX82</f>
        <v>2025.962596259626</v>
      </c>
      <c r="BA82" s="150">
        <f>BM82</f>
        <v>7.53</v>
      </c>
      <c r="BB82" s="68"/>
      <c r="BC82" s="124">
        <f>BA82*AZ82</f>
        <v>15255.498349834985</v>
      </c>
      <c r="BD82" s="562"/>
      <c r="BE82" s="264"/>
      <c r="BF82" s="231">
        <v>1</v>
      </c>
      <c r="BG82" s="223" t="s">
        <v>16</v>
      </c>
      <c r="BH82" s="195" t="s">
        <v>48</v>
      </c>
      <c r="BI82" s="196">
        <f>BU82</f>
        <v>36467.326732673268</v>
      </c>
      <c r="BJ82" s="118">
        <f>BK68</f>
        <v>28</v>
      </c>
      <c r="BK82" s="119">
        <v>1</v>
      </c>
      <c r="BL82" s="197">
        <f>BI82*BK82/BJ82</f>
        <v>1302.4045261669023</v>
      </c>
      <c r="BM82" s="150">
        <f>BY82</f>
        <v>7.53</v>
      </c>
      <c r="BN82" s="68"/>
      <c r="BO82" s="124">
        <f>BM82*BL82</f>
        <v>9807.1060820367748</v>
      </c>
      <c r="BP82" s="562"/>
      <c r="BR82" s="231">
        <v>1</v>
      </c>
      <c r="BS82" s="223" t="s">
        <v>16</v>
      </c>
      <c r="BT82" s="195" t="s">
        <v>48</v>
      </c>
      <c r="BU82" s="196">
        <f>CG82</f>
        <v>36467.326732673268</v>
      </c>
      <c r="BV82" s="118">
        <v>7</v>
      </c>
      <c r="BW82" s="119">
        <v>1</v>
      </c>
      <c r="BX82" s="197">
        <f>BU82*BW82/BV82</f>
        <v>5209.6181046676093</v>
      </c>
      <c r="BY82" s="150">
        <f>CK82</f>
        <v>7.53</v>
      </c>
      <c r="BZ82" s="68"/>
      <c r="CA82" s="124">
        <f>BY82*BX82</f>
        <v>39228.424328147099</v>
      </c>
      <c r="CB82" s="562"/>
      <c r="CC82" s="264"/>
      <c r="CD82" s="231">
        <v>1</v>
      </c>
      <c r="CE82" s="223" t="s">
        <v>16</v>
      </c>
      <c r="CF82" s="195" t="s">
        <v>48</v>
      </c>
      <c r="CG82" s="196">
        <f>CR82</f>
        <v>36467.326732673268</v>
      </c>
      <c r="CH82" s="118">
        <f>CI68</f>
        <v>16</v>
      </c>
      <c r="CI82" s="119">
        <v>1</v>
      </c>
      <c r="CJ82" s="197">
        <f>CG82*CI82/CH82</f>
        <v>2279.2079207920792</v>
      </c>
      <c r="CK82" s="150">
        <f>CV82</f>
        <v>7.53</v>
      </c>
      <c r="CL82" s="68"/>
      <c r="CM82" s="124">
        <f>CK82*CJ82</f>
        <v>17162.435643564357</v>
      </c>
      <c r="CN82" s="603"/>
      <c r="CO82" s="325">
        <v>1</v>
      </c>
      <c r="CP82" s="223" t="s">
        <v>16</v>
      </c>
      <c r="CQ82" s="195" t="s">
        <v>48</v>
      </c>
      <c r="CR82" s="196">
        <f>230200/101*CS82</f>
        <v>36467.326732673268</v>
      </c>
      <c r="CS82" s="118">
        <f>CT68</f>
        <v>16</v>
      </c>
      <c r="CT82" s="119">
        <v>1</v>
      </c>
      <c r="CU82" s="197">
        <f>CR82*CT82/CS82</f>
        <v>2279.2079207920792</v>
      </c>
      <c r="CV82" s="150">
        <v>7.53</v>
      </c>
      <c r="CW82" s="68"/>
      <c r="CX82" s="124">
        <f>CV82*CU82</f>
        <v>17162.435643564357</v>
      </c>
      <c r="CY82" s="562"/>
      <c r="DA82" s="45">
        <f>Q82*V82+AL82*AQ82+AX82*BC82+BJ82*BO82+BV82*CA82+CM82*CH82+CX82*CS82+AF82*AA82</f>
        <v>1647593.8217821782</v>
      </c>
    </row>
    <row r="83" spans="1:107">
      <c r="A83" s="18"/>
      <c r="B83" s="8" t="s">
        <v>13</v>
      </c>
      <c r="C83" s="4" t="s">
        <v>158</v>
      </c>
      <c r="D83" s="65">
        <v>884.08</v>
      </c>
      <c r="E83" s="37">
        <v>98</v>
      </c>
      <c r="F83" s="38">
        <v>1</v>
      </c>
      <c r="G83" s="46">
        <f>D83*F83/E83</f>
        <v>9.0212244897959195</v>
      </c>
      <c r="H83" s="75">
        <f t="shared" ref="H83:H85" si="106">T83</f>
        <v>3037.32</v>
      </c>
      <c r="I83" s="19"/>
      <c r="J83" s="23">
        <f>H83*G83</f>
        <v>27400.345567346943</v>
      </c>
      <c r="K83" s="8">
        <f t="shared" ref="K83:K85" si="107">J83*E83</f>
        <v>2685233.8656000006</v>
      </c>
      <c r="M83" s="194">
        <v>2</v>
      </c>
      <c r="N83" s="223" t="s">
        <v>13</v>
      </c>
      <c r="O83" s="195" t="s">
        <v>49</v>
      </c>
      <c r="P83" s="196"/>
      <c r="Q83" s="118">
        <v>1</v>
      </c>
      <c r="R83" s="119">
        <v>1</v>
      </c>
      <c r="S83" s="197">
        <f>P83*R83/Q83</f>
        <v>0</v>
      </c>
      <c r="T83" s="150">
        <f t="shared" ref="T83:T85" si="108">AD83</f>
        <v>3037.32</v>
      </c>
      <c r="U83" s="198"/>
      <c r="V83" s="124">
        <f>T83*S83</f>
        <v>0</v>
      </c>
      <c r="W83" s="280"/>
      <c r="X83" s="262" t="s">
        <v>13</v>
      </c>
      <c r="Y83" s="147" t="s">
        <v>49</v>
      </c>
      <c r="Z83" s="148">
        <f t="shared" ref="Z83:Z85" si="109">AW83</f>
        <v>52.871287128712872</v>
      </c>
      <c r="AA83" s="121">
        <f t="shared" ref="AA83:AA85" si="110">AB$21</f>
        <v>16</v>
      </c>
      <c r="AB83" s="122">
        <v>1</v>
      </c>
      <c r="AC83" s="149">
        <f>Z83*AB83/AA83</f>
        <v>3.3044554455445545</v>
      </c>
      <c r="AD83" s="150">
        <f t="shared" ref="AD83:AD85" si="111">AO83</f>
        <v>3037.32</v>
      </c>
      <c r="AE83" s="68"/>
      <c r="AF83" s="124">
        <f>AD83*AC83</f>
        <v>10036.688613861386</v>
      </c>
      <c r="AG83" s="671"/>
      <c r="AH83" s="567"/>
      <c r="AI83" s="262" t="s">
        <v>13</v>
      </c>
      <c r="AJ83" s="195" t="s">
        <v>49</v>
      </c>
      <c r="AK83" s="196"/>
      <c r="AL83" s="118">
        <v>287</v>
      </c>
      <c r="AM83" s="119">
        <v>1</v>
      </c>
      <c r="AN83" s="197">
        <f>AK83*AM83/AL83</f>
        <v>0</v>
      </c>
      <c r="AO83" s="150">
        <f t="shared" ref="AO83:AO85" si="112">BA83</f>
        <v>3037.32</v>
      </c>
      <c r="AP83" s="198"/>
      <c r="AQ83" s="124">
        <f>AO83*AN83</f>
        <v>0</v>
      </c>
      <c r="AR83" s="563"/>
      <c r="AT83" s="231">
        <v>2</v>
      </c>
      <c r="AU83" s="223" t="s">
        <v>13</v>
      </c>
      <c r="AV83" s="147" t="s">
        <v>49</v>
      </c>
      <c r="AW83" s="196">
        <f t="shared" ref="AW83:AW85" si="113">BI83</f>
        <v>52.871287128712872</v>
      </c>
      <c r="AX83" s="118">
        <v>18</v>
      </c>
      <c r="AY83" s="119">
        <v>1</v>
      </c>
      <c r="AZ83" s="197">
        <f>AW83*AY83/AX83</f>
        <v>2.9372937293729375</v>
      </c>
      <c r="BA83" s="150">
        <f t="shared" ref="BA83:BA85" si="114">BM83</f>
        <v>3037.32</v>
      </c>
      <c r="BB83" s="68"/>
      <c r="BC83" s="124">
        <f>BA83*AZ83</f>
        <v>8921.5009900990117</v>
      </c>
      <c r="BD83" s="563"/>
      <c r="BE83" s="264"/>
      <c r="BF83" s="231">
        <v>2</v>
      </c>
      <c r="BG83" s="223" t="s">
        <v>13</v>
      </c>
      <c r="BH83" s="195" t="s">
        <v>49</v>
      </c>
      <c r="BI83" s="196">
        <f t="shared" ref="BI83:BI85" si="115">BU83</f>
        <v>52.871287128712872</v>
      </c>
      <c r="BJ83" s="118">
        <f>BK68</f>
        <v>28</v>
      </c>
      <c r="BK83" s="119">
        <v>1</v>
      </c>
      <c r="BL83" s="197">
        <f>BI83*BK83/BJ83</f>
        <v>1.8882602545968883</v>
      </c>
      <c r="BM83" s="150">
        <f t="shared" ref="BM83:BM85" si="116">BY83</f>
        <v>3037.32</v>
      </c>
      <c r="BN83" s="68"/>
      <c r="BO83" s="124">
        <f>BM83*BL83</f>
        <v>5735.250636492221</v>
      </c>
      <c r="BP83" s="563"/>
      <c r="BR83" s="231">
        <v>2</v>
      </c>
      <c r="BS83" s="223" t="s">
        <v>13</v>
      </c>
      <c r="BT83" s="195" t="s">
        <v>49</v>
      </c>
      <c r="BU83" s="196">
        <f t="shared" ref="BU83:BU85" si="117">CG83</f>
        <v>52.871287128712872</v>
      </c>
      <c r="BV83" s="118">
        <v>7</v>
      </c>
      <c r="BW83" s="119">
        <v>1</v>
      </c>
      <c r="BX83" s="197">
        <f>BU83*BW83/BV83</f>
        <v>7.5530410183875532</v>
      </c>
      <c r="BY83" s="150">
        <f t="shared" ref="BY83:BY85" si="118">CK83</f>
        <v>3037.32</v>
      </c>
      <c r="BZ83" s="68"/>
      <c r="CA83" s="124">
        <f>BY83*BX83</f>
        <v>22941.002545968884</v>
      </c>
      <c r="CB83" s="563"/>
      <c r="CC83" s="264"/>
      <c r="CD83" s="231">
        <v>2</v>
      </c>
      <c r="CE83" s="223" t="s">
        <v>13</v>
      </c>
      <c r="CF83" s="195" t="s">
        <v>49</v>
      </c>
      <c r="CG83" s="196">
        <f t="shared" ref="CG83:CG85" si="119">CR83</f>
        <v>52.871287128712872</v>
      </c>
      <c r="CH83" s="118">
        <f>CI68</f>
        <v>16</v>
      </c>
      <c r="CI83" s="119">
        <v>1</v>
      </c>
      <c r="CJ83" s="197">
        <f>CG83*CI83/CH83</f>
        <v>3.3044554455445545</v>
      </c>
      <c r="CK83" s="150">
        <f t="shared" ref="CK83:CK85" si="120">CV83</f>
        <v>3037.32</v>
      </c>
      <c r="CL83" s="68"/>
      <c r="CM83" s="124">
        <f>CK83*CJ83</f>
        <v>10036.688613861386</v>
      </c>
      <c r="CN83" s="604"/>
      <c r="CO83" s="325">
        <v>2</v>
      </c>
      <c r="CP83" s="223" t="s">
        <v>13</v>
      </c>
      <c r="CQ83" s="195" t="s">
        <v>49</v>
      </c>
      <c r="CR83" s="196">
        <f>333.75/101*CS83</f>
        <v>52.871287128712872</v>
      </c>
      <c r="CS83" s="118">
        <f>CT68</f>
        <v>16</v>
      </c>
      <c r="CT83" s="119">
        <v>1</v>
      </c>
      <c r="CU83" s="197">
        <f>CR83*CT83/CS83</f>
        <v>3.3044554455445545</v>
      </c>
      <c r="CV83" s="353">
        <v>3037.32</v>
      </c>
      <c r="CW83" s="68"/>
      <c r="CX83" s="124">
        <f>CV83*CU83</f>
        <v>10036.688613861386</v>
      </c>
      <c r="CY83" s="563"/>
      <c r="DA83" s="45">
        <f t="shared" ref="DA83:DA84" si="121">Q83*V83+AL83*AQ83+AX83*BC83+BJ83*BO83+BV83*CA83+CM83*CH83+CX83*CS83+AF83*AA83</f>
        <v>963522.10693069303</v>
      </c>
    </row>
    <row r="84" spans="1:107" ht="15.75">
      <c r="A84" s="18"/>
      <c r="B84" s="8" t="s">
        <v>14</v>
      </c>
      <c r="C84" s="4" t="s">
        <v>47</v>
      </c>
      <c r="D84" s="65">
        <v>2209.4499999999998</v>
      </c>
      <c r="E84" s="37">
        <v>98</v>
      </c>
      <c r="F84" s="38">
        <v>1</v>
      </c>
      <c r="G84" s="46">
        <f>D84*F84/E84</f>
        <v>22.545408163265304</v>
      </c>
      <c r="H84" s="75">
        <f t="shared" si="106"/>
        <v>54.26</v>
      </c>
      <c r="I84" s="19"/>
      <c r="J84" s="23">
        <f>H84*G84</f>
        <v>1223.3138469387754</v>
      </c>
      <c r="K84" s="8">
        <f t="shared" si="107"/>
        <v>119884.757</v>
      </c>
      <c r="M84" s="194">
        <v>3</v>
      </c>
      <c r="N84" s="223" t="s">
        <v>14</v>
      </c>
      <c r="O84" s="195" t="s">
        <v>47</v>
      </c>
      <c r="P84" s="196"/>
      <c r="Q84" s="118">
        <v>1</v>
      </c>
      <c r="R84" s="119">
        <v>1</v>
      </c>
      <c r="S84" s="197">
        <f>P84*R84/Q84</f>
        <v>0</v>
      </c>
      <c r="T84" s="150">
        <f t="shared" si="108"/>
        <v>54.26</v>
      </c>
      <c r="U84" s="198"/>
      <c r="V84" s="124">
        <f>T84*S84</f>
        <v>0</v>
      </c>
      <c r="W84" s="280"/>
      <c r="X84" s="262" t="s">
        <v>14</v>
      </c>
      <c r="Y84" s="147" t="s">
        <v>47</v>
      </c>
      <c r="Z84" s="148">
        <f t="shared" si="109"/>
        <v>3139.4083009900987</v>
      </c>
      <c r="AA84" s="121">
        <f t="shared" si="110"/>
        <v>16</v>
      </c>
      <c r="AB84" s="122">
        <v>1</v>
      </c>
      <c r="AC84" s="149">
        <f>Z84*AB84/AA84</f>
        <v>196.21301881188117</v>
      </c>
      <c r="AD84" s="150">
        <f t="shared" si="111"/>
        <v>54.26</v>
      </c>
      <c r="AE84" s="68"/>
      <c r="AF84" s="124">
        <f>AD84*AC84</f>
        <v>10646.518400732672</v>
      </c>
      <c r="AG84" s="671"/>
      <c r="AH84" s="567"/>
      <c r="AI84" s="262" t="s">
        <v>14</v>
      </c>
      <c r="AJ84" s="195" t="s">
        <v>47</v>
      </c>
      <c r="AK84" s="196"/>
      <c r="AL84" s="118">
        <v>287</v>
      </c>
      <c r="AM84" s="119">
        <v>1</v>
      </c>
      <c r="AN84" s="197">
        <f>AK84*AM84/AL84</f>
        <v>0</v>
      </c>
      <c r="AO84" s="150">
        <f t="shared" si="112"/>
        <v>54.26</v>
      </c>
      <c r="AP84" s="198"/>
      <c r="AQ84" s="124">
        <f>AO84*AN84</f>
        <v>0</v>
      </c>
      <c r="AR84" s="563"/>
      <c r="AT84" s="231">
        <v>3</v>
      </c>
      <c r="AU84" s="223" t="s">
        <v>14</v>
      </c>
      <c r="AV84" s="147" t="s">
        <v>47</v>
      </c>
      <c r="AW84" s="196">
        <f t="shared" si="113"/>
        <v>3139.4083009900987</v>
      </c>
      <c r="AX84" s="118">
        <v>18</v>
      </c>
      <c r="AY84" s="119">
        <v>1</v>
      </c>
      <c r="AZ84" s="197">
        <f>AW84*AY84/AX84</f>
        <v>174.41157227722772</v>
      </c>
      <c r="BA84" s="150">
        <f t="shared" si="114"/>
        <v>54.26</v>
      </c>
      <c r="BB84" s="68"/>
      <c r="BC84" s="124">
        <f>BA84*AZ84</f>
        <v>9463.5719117623757</v>
      </c>
      <c r="BD84" s="563"/>
      <c r="BE84" s="264"/>
      <c r="BF84" s="231">
        <v>3</v>
      </c>
      <c r="BG84" s="223" t="s">
        <v>14</v>
      </c>
      <c r="BH84" s="195" t="s">
        <v>47</v>
      </c>
      <c r="BI84" s="196">
        <f t="shared" si="115"/>
        <v>3139.4083009900987</v>
      </c>
      <c r="BJ84" s="118">
        <f>BK68</f>
        <v>28</v>
      </c>
      <c r="BK84" s="119">
        <v>1</v>
      </c>
      <c r="BL84" s="197">
        <f>BI84*BK84/BJ84</f>
        <v>112.12172503536067</v>
      </c>
      <c r="BM84" s="150">
        <f t="shared" si="116"/>
        <v>54.26</v>
      </c>
      <c r="BN84" s="68"/>
      <c r="BO84" s="124">
        <f>BM84*BL84</f>
        <v>6083.7248004186695</v>
      </c>
      <c r="BP84" s="563"/>
      <c r="BR84" s="231">
        <v>3</v>
      </c>
      <c r="BS84" s="223" t="s">
        <v>14</v>
      </c>
      <c r="BT84" s="195" t="s">
        <v>47</v>
      </c>
      <c r="BU84" s="196">
        <f t="shared" si="117"/>
        <v>3139.4083009900987</v>
      </c>
      <c r="BV84" s="118">
        <v>7</v>
      </c>
      <c r="BW84" s="119">
        <v>1</v>
      </c>
      <c r="BX84" s="197">
        <f>BU84*BW84/BV84</f>
        <v>448.48690014144267</v>
      </c>
      <c r="BY84" s="150">
        <f t="shared" si="118"/>
        <v>54.26</v>
      </c>
      <c r="BZ84" s="68"/>
      <c r="CA84" s="124">
        <f>BY84*BX84</f>
        <v>24334.899201674678</v>
      </c>
      <c r="CB84" s="563"/>
      <c r="CC84" s="264"/>
      <c r="CD84" s="231">
        <v>3</v>
      </c>
      <c r="CE84" s="223" t="s">
        <v>14</v>
      </c>
      <c r="CF84" s="195" t="s">
        <v>47</v>
      </c>
      <c r="CG84" s="196">
        <f t="shared" si="119"/>
        <v>3139.4083009900987</v>
      </c>
      <c r="CH84" s="118">
        <f>CI68</f>
        <v>16</v>
      </c>
      <c r="CI84" s="119">
        <v>1</v>
      </c>
      <c r="CJ84" s="197">
        <f>CG84*CI84/CH84</f>
        <v>196.21301881188117</v>
      </c>
      <c r="CK84" s="150">
        <f t="shared" si="120"/>
        <v>54.26</v>
      </c>
      <c r="CL84" s="68"/>
      <c r="CM84" s="124">
        <f>CK84*CJ84</f>
        <v>10646.518400732672</v>
      </c>
      <c r="CN84" s="604"/>
      <c r="CO84" s="325">
        <v>3</v>
      </c>
      <c r="CP84" s="223" t="s">
        <v>14</v>
      </c>
      <c r="CQ84" s="195" t="s">
        <v>47</v>
      </c>
      <c r="CR84" s="196">
        <f>19817.5149/101*CS84</f>
        <v>3139.4083009900987</v>
      </c>
      <c r="CS84" s="118">
        <f>CT68</f>
        <v>16</v>
      </c>
      <c r="CT84" s="119">
        <v>1</v>
      </c>
      <c r="CU84" s="197">
        <f>CR84*CT84/CS84</f>
        <v>196.21301881188117</v>
      </c>
      <c r="CV84" s="354">
        <v>54.26</v>
      </c>
      <c r="CW84" s="68"/>
      <c r="CX84" s="124">
        <f>CV84*CU84</f>
        <v>10646.518400732672</v>
      </c>
      <c r="CY84" s="563"/>
      <c r="DA84" s="45">
        <f t="shared" si="121"/>
        <v>1022065.7664703366</v>
      </c>
    </row>
    <row r="85" spans="1:107" ht="38.25">
      <c r="A85" s="18"/>
      <c r="B85" s="8" t="s">
        <v>172</v>
      </c>
      <c r="C85" s="4" t="s">
        <v>140</v>
      </c>
      <c r="D85" s="65">
        <v>1</v>
      </c>
      <c r="E85" s="37">
        <v>98</v>
      </c>
      <c r="F85" s="38">
        <v>1</v>
      </c>
      <c r="G85" s="46">
        <f>D85*F85/E85</f>
        <v>1.020408163265306E-2</v>
      </c>
      <c r="H85" s="75">
        <f t="shared" si="106"/>
        <v>22500</v>
      </c>
      <c r="I85" s="19"/>
      <c r="J85" s="23">
        <f>H85*G85</f>
        <v>229.59183673469386</v>
      </c>
      <c r="K85" s="8">
        <f t="shared" si="107"/>
        <v>22499.999999999996</v>
      </c>
      <c r="M85" s="194">
        <v>4</v>
      </c>
      <c r="N85" s="223" t="s">
        <v>15</v>
      </c>
      <c r="O85" s="195" t="s">
        <v>47</v>
      </c>
      <c r="P85" s="196"/>
      <c r="Q85" s="118">
        <v>1</v>
      </c>
      <c r="R85" s="119">
        <v>1</v>
      </c>
      <c r="S85" s="197">
        <f>P85*R85/Q85</f>
        <v>0</v>
      </c>
      <c r="T85" s="150">
        <f t="shared" si="108"/>
        <v>22500</v>
      </c>
      <c r="U85" s="198"/>
      <c r="V85" s="124">
        <f>T85*S85</f>
        <v>0</v>
      </c>
      <c r="W85" s="281"/>
      <c r="X85" s="262" t="s">
        <v>172</v>
      </c>
      <c r="Y85" s="147" t="s">
        <v>140</v>
      </c>
      <c r="Z85" s="148">
        <f t="shared" si="109"/>
        <v>1</v>
      </c>
      <c r="AA85" s="121">
        <f t="shared" si="110"/>
        <v>16</v>
      </c>
      <c r="AB85" s="122">
        <v>1</v>
      </c>
      <c r="AC85" s="149">
        <f>Z85*AB85/AA85</f>
        <v>6.25E-2</v>
      </c>
      <c r="AD85" s="150">
        <f t="shared" si="111"/>
        <v>22500</v>
      </c>
      <c r="AE85" s="68"/>
      <c r="AF85" s="124">
        <f>AD85*AC85</f>
        <v>1406.25</v>
      </c>
      <c r="AG85" s="671"/>
      <c r="AH85" s="567"/>
      <c r="AI85" s="262" t="s">
        <v>172</v>
      </c>
      <c r="AJ85" s="195" t="s">
        <v>140</v>
      </c>
      <c r="AK85" s="196"/>
      <c r="AL85" s="118">
        <v>287</v>
      </c>
      <c r="AM85" s="119">
        <v>1</v>
      </c>
      <c r="AN85" s="197">
        <f>AK85*AM85/AL85</f>
        <v>0</v>
      </c>
      <c r="AO85" s="150">
        <f t="shared" si="112"/>
        <v>22500</v>
      </c>
      <c r="AP85" s="198"/>
      <c r="AQ85" s="124">
        <f>AO85*AN85</f>
        <v>0</v>
      </c>
      <c r="AR85" s="563"/>
      <c r="AT85" s="231">
        <v>4</v>
      </c>
      <c r="AU85" s="223" t="s">
        <v>172</v>
      </c>
      <c r="AV85" s="147" t="s">
        <v>140</v>
      </c>
      <c r="AW85" s="196">
        <f t="shared" si="113"/>
        <v>1</v>
      </c>
      <c r="AX85" s="118">
        <v>18</v>
      </c>
      <c r="AY85" s="119">
        <v>1</v>
      </c>
      <c r="AZ85" s="197">
        <f>AW85*AY85/AX85</f>
        <v>5.5555555555555552E-2</v>
      </c>
      <c r="BA85" s="150">
        <f t="shared" si="114"/>
        <v>22500</v>
      </c>
      <c r="BB85" s="68"/>
      <c r="BC85" s="124">
        <f>BA85*AZ85</f>
        <v>1250</v>
      </c>
      <c r="BD85" s="563"/>
      <c r="BE85" s="264"/>
      <c r="BF85" s="231">
        <v>4</v>
      </c>
      <c r="BG85" s="223" t="s">
        <v>172</v>
      </c>
      <c r="BH85" s="195" t="s">
        <v>140</v>
      </c>
      <c r="BI85" s="196">
        <f t="shared" si="115"/>
        <v>1</v>
      </c>
      <c r="BJ85" s="118">
        <f>BK68</f>
        <v>28</v>
      </c>
      <c r="BK85" s="119">
        <v>1</v>
      </c>
      <c r="BL85" s="197">
        <f>BI85*BK85/BJ85</f>
        <v>3.5714285714285712E-2</v>
      </c>
      <c r="BM85" s="150">
        <f t="shared" si="116"/>
        <v>22500</v>
      </c>
      <c r="BN85" s="68"/>
      <c r="BO85" s="124">
        <f>BM85*BL85</f>
        <v>803.57142857142856</v>
      </c>
      <c r="BP85" s="563"/>
      <c r="BR85" s="231">
        <v>4</v>
      </c>
      <c r="BS85" s="223" t="s">
        <v>172</v>
      </c>
      <c r="BT85" s="195" t="s">
        <v>140</v>
      </c>
      <c r="BU85" s="196">
        <f t="shared" si="117"/>
        <v>1</v>
      </c>
      <c r="BV85" s="118">
        <v>7</v>
      </c>
      <c r="BW85" s="119">
        <v>1</v>
      </c>
      <c r="BX85" s="197">
        <f>BU85*BW85/BV85</f>
        <v>0.14285714285714285</v>
      </c>
      <c r="BY85" s="150">
        <f t="shared" si="118"/>
        <v>22500</v>
      </c>
      <c r="BZ85" s="68"/>
      <c r="CA85" s="124">
        <f>BY85*BX85</f>
        <v>3214.2857142857142</v>
      </c>
      <c r="CB85" s="563"/>
      <c r="CC85" s="264"/>
      <c r="CD85" s="231">
        <v>4</v>
      </c>
      <c r="CE85" s="223" t="s">
        <v>172</v>
      </c>
      <c r="CF85" s="195" t="s">
        <v>140</v>
      </c>
      <c r="CG85" s="196">
        <f t="shared" si="119"/>
        <v>1</v>
      </c>
      <c r="CH85" s="118">
        <f>CI68</f>
        <v>16</v>
      </c>
      <c r="CI85" s="119">
        <v>1</v>
      </c>
      <c r="CJ85" s="197">
        <f>CG85*CI85/CH85</f>
        <v>6.25E-2</v>
      </c>
      <c r="CK85" s="150">
        <f t="shared" si="120"/>
        <v>22500</v>
      </c>
      <c r="CL85" s="68"/>
      <c r="CM85" s="124">
        <f>CK85*CJ85</f>
        <v>1406.25</v>
      </c>
      <c r="CN85" s="604"/>
      <c r="CO85" s="325">
        <v>4</v>
      </c>
      <c r="CP85" s="223" t="s">
        <v>172</v>
      </c>
      <c r="CQ85" s="195" t="s">
        <v>140</v>
      </c>
      <c r="CR85" s="196">
        <f>1</f>
        <v>1</v>
      </c>
      <c r="CS85" s="118">
        <f>CT68</f>
        <v>16</v>
      </c>
      <c r="CT85" s="119">
        <v>1</v>
      </c>
      <c r="CU85" s="197">
        <f>CR85*CT85/CS85</f>
        <v>6.25E-2</v>
      </c>
      <c r="CV85" s="150">
        <v>22500</v>
      </c>
      <c r="CW85" s="68"/>
      <c r="CX85" s="124">
        <f>CV85*CU85</f>
        <v>1406.25</v>
      </c>
      <c r="CY85" s="563"/>
      <c r="DA85" s="45">
        <f>CX85*CS85+CM85*CH85+CA85*BV85+BO85*BJ85+BC85*AX85+AF85*AA85</f>
        <v>135000</v>
      </c>
    </row>
    <row r="86" spans="1:107" ht="15.75">
      <c r="A86" s="724" t="s">
        <v>27</v>
      </c>
      <c r="B86" s="681"/>
      <c r="C86" s="681"/>
      <c r="D86" s="681"/>
      <c r="E86" s="681"/>
      <c r="F86" s="681"/>
      <c r="G86" s="681"/>
      <c r="H86" s="681"/>
      <c r="I86" s="682"/>
      <c r="J86" s="24">
        <f>SUM(J82:J85)</f>
        <v>35373.616557142865</v>
      </c>
      <c r="K86" s="8">
        <f>J86*E84</f>
        <v>3466614.4226000006</v>
      </c>
      <c r="M86" s="275" t="s">
        <v>27</v>
      </c>
      <c r="N86" s="276"/>
      <c r="O86" s="276"/>
      <c r="P86" s="276"/>
      <c r="Q86" s="276"/>
      <c r="R86" s="276"/>
      <c r="S86" s="276"/>
      <c r="T86" s="276"/>
      <c r="U86" s="277"/>
      <c r="V86" s="152">
        <f>SUM(V82:V85)</f>
        <v>0</v>
      </c>
      <c r="W86" s="255"/>
      <c r="X86" s="636" t="s">
        <v>27</v>
      </c>
      <c r="Y86" s="551"/>
      <c r="Z86" s="551"/>
      <c r="AA86" s="551"/>
      <c r="AB86" s="551"/>
      <c r="AC86" s="551"/>
      <c r="AD86" s="551"/>
      <c r="AE86" s="552"/>
      <c r="AF86" s="152">
        <f>SUM(AF82:AF85)</f>
        <v>39251.892658158409</v>
      </c>
      <c r="AG86" s="671"/>
      <c r="AH86" s="567"/>
      <c r="AI86" s="636" t="s">
        <v>27</v>
      </c>
      <c r="AJ86" s="551"/>
      <c r="AK86" s="551"/>
      <c r="AL86" s="551"/>
      <c r="AM86" s="551"/>
      <c r="AN86" s="551"/>
      <c r="AO86" s="551"/>
      <c r="AP86" s="552"/>
      <c r="AQ86" s="152">
        <f>SUM(AQ82:AQ85)</f>
        <v>0</v>
      </c>
      <c r="AR86" s="564"/>
      <c r="AT86" s="627" t="s">
        <v>27</v>
      </c>
      <c r="AU86" s="628"/>
      <c r="AV86" s="628"/>
      <c r="AW86" s="628"/>
      <c r="AX86" s="628"/>
      <c r="AY86" s="628"/>
      <c r="AZ86" s="628"/>
      <c r="BA86" s="628"/>
      <c r="BB86" s="628"/>
      <c r="BC86" s="152">
        <f>SUM(BC82:BC85)</f>
        <v>34890.571251696369</v>
      </c>
      <c r="BD86" s="564"/>
      <c r="BE86" s="264"/>
      <c r="BF86" s="627" t="s">
        <v>27</v>
      </c>
      <c r="BG86" s="628"/>
      <c r="BH86" s="628"/>
      <c r="BI86" s="628"/>
      <c r="BJ86" s="628"/>
      <c r="BK86" s="628"/>
      <c r="BL86" s="628"/>
      <c r="BM86" s="628"/>
      <c r="BN86" s="628"/>
      <c r="BO86" s="152">
        <f>SUM(BO82:BO85)</f>
        <v>22429.652947519091</v>
      </c>
      <c r="BP86" s="564"/>
      <c r="BR86" s="680" t="s">
        <v>27</v>
      </c>
      <c r="BS86" s="747"/>
      <c r="BT86" s="747"/>
      <c r="BU86" s="747"/>
      <c r="BV86" s="747"/>
      <c r="BW86" s="747"/>
      <c r="BX86" s="747"/>
      <c r="BY86" s="747"/>
      <c r="BZ86" s="682"/>
      <c r="CA86" s="152">
        <f>SUM(CA82:CA85)</f>
        <v>89718.611790076364</v>
      </c>
      <c r="CB86" s="564"/>
      <c r="CC86" s="264"/>
      <c r="CD86" s="550" t="s">
        <v>27</v>
      </c>
      <c r="CE86" s="551"/>
      <c r="CF86" s="551"/>
      <c r="CG86" s="551"/>
      <c r="CH86" s="551"/>
      <c r="CI86" s="551"/>
      <c r="CJ86" s="551"/>
      <c r="CK86" s="551"/>
      <c r="CL86" s="552"/>
      <c r="CM86" s="152">
        <f>SUM(CM82:CM85)</f>
        <v>39251.892658158409</v>
      </c>
      <c r="CN86" s="605"/>
      <c r="CO86" s="550" t="s">
        <v>27</v>
      </c>
      <c r="CP86" s="551"/>
      <c r="CQ86" s="551"/>
      <c r="CR86" s="551"/>
      <c r="CS86" s="551"/>
      <c r="CT86" s="551"/>
      <c r="CU86" s="551"/>
      <c r="CV86" s="551"/>
      <c r="CW86" s="552"/>
      <c r="CX86" s="152">
        <f>SUM(CX82:CX85)</f>
        <v>39251.892658158409</v>
      </c>
      <c r="CY86" s="564"/>
      <c r="CZ86" s="94">
        <f>CX86*CS85+CM86*CH85+CA86*BV85+BO86*BJ85+BC86*AX85+AQ86*AL85+AF86*AA85+V86*Q85</f>
        <v>3768181.6951832073</v>
      </c>
      <c r="DA86" s="469">
        <f>SUM(DA82:DA85)</f>
        <v>3768181.6951832082</v>
      </c>
      <c r="DB86" s="12">
        <v>3768181.7</v>
      </c>
      <c r="DC86" s="45">
        <f>DB86-DA86</f>
        <v>4.8167919740080833E-3</v>
      </c>
    </row>
    <row r="87" spans="1:107" ht="15" customHeight="1">
      <c r="A87" s="722" t="s">
        <v>70</v>
      </c>
      <c r="B87" s="679"/>
      <c r="C87" s="679"/>
      <c r="D87" s="679"/>
      <c r="E87" s="679"/>
      <c r="F87" s="679"/>
      <c r="G87" s="679"/>
      <c r="H87" s="679"/>
      <c r="I87" s="679"/>
      <c r="J87" s="679"/>
      <c r="K87" s="723"/>
      <c r="M87" s="777" t="s">
        <v>70</v>
      </c>
      <c r="N87" s="778"/>
      <c r="O87" s="778"/>
      <c r="P87" s="778"/>
      <c r="Q87" s="778"/>
      <c r="R87" s="778"/>
      <c r="S87" s="778"/>
      <c r="T87" s="778"/>
      <c r="U87" s="778"/>
      <c r="V87" s="778"/>
      <c r="W87" s="278"/>
      <c r="X87" s="635" t="s">
        <v>70</v>
      </c>
      <c r="Y87" s="554"/>
      <c r="Z87" s="554"/>
      <c r="AA87" s="554"/>
      <c r="AB87" s="554"/>
      <c r="AC87" s="554"/>
      <c r="AD87" s="554"/>
      <c r="AE87" s="554"/>
      <c r="AF87" s="554"/>
      <c r="AG87" s="554"/>
      <c r="AH87" s="554"/>
      <c r="AI87" s="635" t="s">
        <v>70</v>
      </c>
      <c r="AJ87" s="554"/>
      <c r="AK87" s="554"/>
      <c r="AL87" s="554"/>
      <c r="AM87" s="554"/>
      <c r="AN87" s="554"/>
      <c r="AO87" s="554"/>
      <c r="AP87" s="554"/>
      <c r="AQ87" s="554"/>
      <c r="AR87" s="555"/>
      <c r="AT87" s="600" t="s">
        <v>70</v>
      </c>
      <c r="AU87" s="601"/>
      <c r="AV87" s="601"/>
      <c r="AW87" s="601"/>
      <c r="AX87" s="601"/>
      <c r="AY87" s="601"/>
      <c r="AZ87" s="601"/>
      <c r="BA87" s="601"/>
      <c r="BB87" s="601"/>
      <c r="BC87" s="601"/>
      <c r="BD87" s="602"/>
      <c r="BE87" s="265"/>
      <c r="BF87" s="600" t="s">
        <v>70</v>
      </c>
      <c r="BG87" s="601"/>
      <c r="BH87" s="601"/>
      <c r="BI87" s="601"/>
      <c r="BJ87" s="601"/>
      <c r="BK87" s="601"/>
      <c r="BL87" s="601"/>
      <c r="BM87" s="601"/>
      <c r="BN87" s="601"/>
      <c r="BO87" s="601"/>
      <c r="BP87" s="602"/>
      <c r="BR87" s="553" t="s">
        <v>70</v>
      </c>
      <c r="BS87" s="554"/>
      <c r="BT87" s="554"/>
      <c r="BU87" s="554"/>
      <c r="BV87" s="554"/>
      <c r="BW87" s="554"/>
      <c r="BX87" s="554"/>
      <c r="BY87" s="554"/>
      <c r="BZ87" s="554"/>
      <c r="CA87" s="554"/>
      <c r="CB87" s="555"/>
      <c r="CC87" s="265"/>
      <c r="CD87" s="553" t="s">
        <v>70</v>
      </c>
      <c r="CE87" s="554"/>
      <c r="CF87" s="554"/>
      <c r="CG87" s="554"/>
      <c r="CH87" s="554"/>
      <c r="CI87" s="554"/>
      <c r="CJ87" s="554"/>
      <c r="CK87" s="554"/>
      <c r="CL87" s="554"/>
      <c r="CM87" s="554"/>
      <c r="CN87" s="554"/>
      <c r="CO87" s="600" t="s">
        <v>70</v>
      </c>
      <c r="CP87" s="601"/>
      <c r="CQ87" s="601"/>
      <c r="CR87" s="601"/>
      <c r="CS87" s="601"/>
      <c r="CT87" s="601"/>
      <c r="CU87" s="601"/>
      <c r="CV87" s="601"/>
      <c r="CW87" s="601"/>
      <c r="CX87" s="601"/>
      <c r="CY87" s="602"/>
    </row>
    <row r="88" spans="1:107" ht="51" customHeight="1">
      <c r="A88" s="18"/>
      <c r="B88" s="18" t="s">
        <v>17</v>
      </c>
      <c r="C88" s="10" t="s">
        <v>55</v>
      </c>
      <c r="D88" s="40">
        <v>1</v>
      </c>
      <c r="E88" s="37">
        <v>713</v>
      </c>
      <c r="F88" s="38">
        <v>1</v>
      </c>
      <c r="G88" s="43">
        <f t="shared" ref="G88:G94" si="122">D88*F88/E88</f>
        <v>1.4025245441795231E-3</v>
      </c>
      <c r="H88" s="81">
        <f>T88</f>
        <v>115000</v>
      </c>
      <c r="I88" s="19"/>
      <c r="J88" s="23">
        <f>H88*G88</f>
        <v>161.29032258064515</v>
      </c>
      <c r="K88" s="8"/>
      <c r="M88" s="232">
        <v>1</v>
      </c>
      <c r="N88" s="224" t="s">
        <v>17</v>
      </c>
      <c r="O88" s="206" t="s">
        <v>55</v>
      </c>
      <c r="P88" s="207"/>
      <c r="Q88" s="118">
        <v>1</v>
      </c>
      <c r="R88" s="119">
        <v>1</v>
      </c>
      <c r="S88" s="120">
        <f t="shared" ref="S88:S94" si="123">P88*R88/Q88</f>
        <v>0</v>
      </c>
      <c r="T88" s="208">
        <f>AD88</f>
        <v>115000</v>
      </c>
      <c r="U88" s="198"/>
      <c r="V88" s="124">
        <f>T88*S88</f>
        <v>0</v>
      </c>
      <c r="W88" s="603"/>
      <c r="X88" s="263" t="s">
        <v>17</v>
      </c>
      <c r="Y88" s="154" t="s">
        <v>55</v>
      </c>
      <c r="Z88" s="207">
        <f t="shared" ref="Z88:Z93" si="124">1/101*AA88</f>
        <v>0.15841584158415842</v>
      </c>
      <c r="AA88" s="118">
        <f t="shared" ref="AA88:AA94" si="125">AB$21</f>
        <v>16</v>
      </c>
      <c r="AB88" s="119">
        <v>1</v>
      </c>
      <c r="AC88" s="120">
        <f t="shared" ref="AC88:AC94" si="126">Z88*AB88/AA88</f>
        <v>9.9009900990099011E-3</v>
      </c>
      <c r="AD88" s="208">
        <f>AO88</f>
        <v>115000</v>
      </c>
      <c r="AE88" s="68"/>
      <c r="AF88" s="124">
        <f>AD88*AC88</f>
        <v>1138.6138613861385</v>
      </c>
      <c r="AG88" s="671"/>
      <c r="AH88" s="567"/>
      <c r="AI88" s="263" t="s">
        <v>17</v>
      </c>
      <c r="AJ88" s="206" t="s">
        <v>55</v>
      </c>
      <c r="AK88" s="207"/>
      <c r="AL88" s="118">
        <v>287</v>
      </c>
      <c r="AM88" s="119">
        <v>1</v>
      </c>
      <c r="AN88" s="120">
        <f t="shared" ref="AN88:AN94" si="127">AK88*AM88/AL88</f>
        <v>0</v>
      </c>
      <c r="AO88" s="208">
        <f>BA88</f>
        <v>115000</v>
      </c>
      <c r="AP88" s="198"/>
      <c r="AQ88" s="124">
        <f>AO88*AN88</f>
        <v>0</v>
      </c>
      <c r="AR88" s="562"/>
      <c r="AT88" s="231">
        <v>1</v>
      </c>
      <c r="AU88" s="224" t="s">
        <v>17</v>
      </c>
      <c r="AV88" s="206" t="s">
        <v>55</v>
      </c>
      <c r="AW88" s="207">
        <f t="shared" ref="AW88:AW93" si="128">1/101*AX88</f>
        <v>0.17821782178217821</v>
      </c>
      <c r="AX88" s="118">
        <f>AY$12</f>
        <v>18</v>
      </c>
      <c r="AY88" s="119">
        <v>1</v>
      </c>
      <c r="AZ88" s="120">
        <f t="shared" ref="AZ88:AZ94" si="129">AW88*AY88/AX88</f>
        <v>9.9009900990099011E-3</v>
      </c>
      <c r="BA88" s="156">
        <f>BM88</f>
        <v>115000</v>
      </c>
      <c r="BB88" s="68"/>
      <c r="BC88" s="124">
        <f>BA88*AZ88</f>
        <v>1138.6138613861385</v>
      </c>
      <c r="BD88" s="562"/>
      <c r="BE88" s="264"/>
      <c r="BF88" s="231">
        <v>1</v>
      </c>
      <c r="BG88" s="224" t="s">
        <v>17</v>
      </c>
      <c r="BH88" s="206" t="s">
        <v>55</v>
      </c>
      <c r="BI88" s="207">
        <f t="shared" ref="BI88:BI93" si="130">1/101*BJ88</f>
        <v>0.27722772277227725</v>
      </c>
      <c r="BJ88" s="118">
        <f>BK12</f>
        <v>28</v>
      </c>
      <c r="BK88" s="119">
        <v>1</v>
      </c>
      <c r="BL88" s="120">
        <f t="shared" ref="BL88:BL94" si="131">BI88*BK88/BJ88</f>
        <v>9.9009900990099011E-3</v>
      </c>
      <c r="BM88" s="208">
        <f>BY88</f>
        <v>115000</v>
      </c>
      <c r="BN88" s="68"/>
      <c r="BO88" s="124">
        <f>BM88*BL88</f>
        <v>1138.6138613861385</v>
      </c>
      <c r="BP88" s="562"/>
      <c r="BR88" s="231">
        <v>1</v>
      </c>
      <c r="BS88" s="224" t="s">
        <v>17</v>
      </c>
      <c r="BT88" s="206" t="s">
        <v>55</v>
      </c>
      <c r="BU88" s="207">
        <f t="shared" ref="BU88:BU93" si="132">1/101*BV88</f>
        <v>6.9306930693069313E-2</v>
      </c>
      <c r="BV88" s="118">
        <f>BW12</f>
        <v>7</v>
      </c>
      <c r="BW88" s="119">
        <v>1</v>
      </c>
      <c r="BX88" s="120">
        <f t="shared" ref="BX88:BX94" si="133">BU88*BW88/BV88</f>
        <v>9.9009900990099011E-3</v>
      </c>
      <c r="BY88" s="208">
        <f>CK88</f>
        <v>115000</v>
      </c>
      <c r="BZ88" s="68"/>
      <c r="CA88" s="124">
        <f>BY88*BX88</f>
        <v>1138.6138613861385</v>
      </c>
      <c r="CB88" s="562"/>
      <c r="CC88" s="264"/>
      <c r="CD88" s="231">
        <v>1</v>
      </c>
      <c r="CE88" s="224" t="s">
        <v>17</v>
      </c>
      <c r="CF88" s="154" t="s">
        <v>55</v>
      </c>
      <c r="CG88" s="207">
        <f t="shared" ref="CG88:CG93" si="134">1/101*CH88</f>
        <v>0.15841584158415842</v>
      </c>
      <c r="CH88" s="118">
        <f>CI12</f>
        <v>16</v>
      </c>
      <c r="CI88" s="119">
        <v>1</v>
      </c>
      <c r="CJ88" s="120">
        <f t="shared" ref="CJ88:CJ94" si="135">CG88*CI88/CH88</f>
        <v>9.9009900990099011E-3</v>
      </c>
      <c r="CK88" s="156">
        <f>CV88</f>
        <v>115000</v>
      </c>
      <c r="CL88" s="68"/>
      <c r="CM88" s="124">
        <f>CK88*CJ88</f>
        <v>1138.6138613861385</v>
      </c>
      <c r="CN88" s="603"/>
      <c r="CO88" s="325">
        <v>1</v>
      </c>
      <c r="CP88" s="224" t="s">
        <v>17</v>
      </c>
      <c r="CQ88" s="206" t="s">
        <v>55</v>
      </c>
      <c r="CR88" s="207">
        <f t="shared" ref="CR88:CR93" si="136">1/101*CS88</f>
        <v>0.15841584158415842</v>
      </c>
      <c r="CS88" s="118">
        <f>CT12</f>
        <v>16</v>
      </c>
      <c r="CT88" s="119">
        <v>1</v>
      </c>
      <c r="CU88" s="120">
        <f t="shared" ref="CU88:CU94" si="137">CR88*CT88/CS88</f>
        <v>9.9009900990099011E-3</v>
      </c>
      <c r="CV88" s="208">
        <v>115000</v>
      </c>
      <c r="CW88" s="68"/>
      <c r="CX88" s="124">
        <f>CV88*CU88</f>
        <v>1138.6138613861385</v>
      </c>
      <c r="CY88" s="562"/>
      <c r="DA88" s="45">
        <f>Q88*V88+AL88*AQ88+AX88*BC88+BJ88*BO88+BV88*CA88+CM88*CH88+CX88*CS88+AA88*AF88</f>
        <v>114999.99999999999</v>
      </c>
    </row>
    <row r="89" spans="1:107" ht="41.25" customHeight="1">
      <c r="A89" s="18"/>
      <c r="B89" s="18" t="s">
        <v>18</v>
      </c>
      <c r="C89" s="10" t="s">
        <v>55</v>
      </c>
      <c r="D89" s="40">
        <v>1</v>
      </c>
      <c r="E89" s="37">
        <v>713</v>
      </c>
      <c r="F89" s="38">
        <v>1</v>
      </c>
      <c r="G89" s="43">
        <f t="shared" si="122"/>
        <v>1.4025245441795231E-3</v>
      </c>
      <c r="H89" s="81">
        <f t="shared" ref="H89:H94" si="138">T89</f>
        <v>100000</v>
      </c>
      <c r="I89" s="19"/>
      <c r="J89" s="23">
        <f t="shared" ref="J89:J94" si="139">H89*G89</f>
        <v>140.25245441795232</v>
      </c>
      <c r="K89" s="8"/>
      <c r="M89" s="232">
        <v>2</v>
      </c>
      <c r="N89" s="224" t="s">
        <v>18</v>
      </c>
      <c r="O89" s="206" t="s">
        <v>55</v>
      </c>
      <c r="P89" s="207"/>
      <c r="Q89" s="118">
        <v>1</v>
      </c>
      <c r="R89" s="119">
        <v>1</v>
      </c>
      <c r="S89" s="120">
        <f t="shared" si="123"/>
        <v>0</v>
      </c>
      <c r="T89" s="208">
        <f t="shared" ref="T89:T94" si="140">AD89</f>
        <v>100000</v>
      </c>
      <c r="U89" s="198"/>
      <c r="V89" s="124">
        <f t="shared" ref="V89:V94" si="141">T89*S89</f>
        <v>0</v>
      </c>
      <c r="W89" s="604"/>
      <c r="X89" s="263" t="s">
        <v>18</v>
      </c>
      <c r="Y89" s="154" t="s">
        <v>55</v>
      </c>
      <c r="Z89" s="207">
        <f t="shared" si="124"/>
        <v>0.15841584158415842</v>
      </c>
      <c r="AA89" s="118">
        <f t="shared" si="125"/>
        <v>16</v>
      </c>
      <c r="AB89" s="119">
        <v>1</v>
      </c>
      <c r="AC89" s="120">
        <f t="shared" si="126"/>
        <v>9.9009900990099011E-3</v>
      </c>
      <c r="AD89" s="208">
        <f t="shared" ref="AD89:AD94" si="142">AO89</f>
        <v>100000</v>
      </c>
      <c r="AE89" s="68"/>
      <c r="AF89" s="124">
        <f t="shared" ref="AF89:AF94" si="143">AD89*AC89</f>
        <v>990.09900990099015</v>
      </c>
      <c r="AG89" s="671"/>
      <c r="AH89" s="567"/>
      <c r="AI89" s="263" t="s">
        <v>18</v>
      </c>
      <c r="AJ89" s="206" t="s">
        <v>55</v>
      </c>
      <c r="AK89" s="207"/>
      <c r="AL89" s="118">
        <v>287</v>
      </c>
      <c r="AM89" s="119">
        <v>1</v>
      </c>
      <c r="AN89" s="120">
        <f t="shared" si="127"/>
        <v>0</v>
      </c>
      <c r="AO89" s="208">
        <f t="shared" ref="AO89:AO94" si="144">BA89</f>
        <v>100000</v>
      </c>
      <c r="AP89" s="198"/>
      <c r="AQ89" s="124">
        <f t="shared" ref="AQ89:AQ94" si="145">AO89*AN89</f>
        <v>0</v>
      </c>
      <c r="AR89" s="563"/>
      <c r="AT89" s="231">
        <v>2</v>
      </c>
      <c r="AU89" s="224" t="s">
        <v>18</v>
      </c>
      <c r="AV89" s="206" t="s">
        <v>55</v>
      </c>
      <c r="AW89" s="207">
        <f t="shared" si="128"/>
        <v>0.17821782178217821</v>
      </c>
      <c r="AX89" s="118">
        <f t="shared" ref="AX89:AX94" si="146">AY$12</f>
        <v>18</v>
      </c>
      <c r="AY89" s="119">
        <v>1</v>
      </c>
      <c r="AZ89" s="120">
        <f t="shared" si="129"/>
        <v>9.9009900990099011E-3</v>
      </c>
      <c r="BA89" s="156">
        <f t="shared" ref="BA89:BA94" si="147">BM89</f>
        <v>100000</v>
      </c>
      <c r="BB89" s="68"/>
      <c r="BC89" s="124">
        <f t="shared" ref="BC89:BC94" si="148">BA89*AZ89</f>
        <v>990.09900990099015</v>
      </c>
      <c r="BD89" s="563"/>
      <c r="BE89" s="264"/>
      <c r="BF89" s="231">
        <v>2</v>
      </c>
      <c r="BG89" s="224" t="s">
        <v>18</v>
      </c>
      <c r="BH89" s="206" t="s">
        <v>55</v>
      </c>
      <c r="BI89" s="207">
        <f t="shared" si="130"/>
        <v>0.27722772277227725</v>
      </c>
      <c r="BJ89" s="118">
        <f>BK12</f>
        <v>28</v>
      </c>
      <c r="BK89" s="119">
        <v>1</v>
      </c>
      <c r="BL89" s="120">
        <f t="shared" si="131"/>
        <v>9.9009900990099011E-3</v>
      </c>
      <c r="BM89" s="208">
        <f t="shared" ref="BM89:BM94" si="149">BY89</f>
        <v>100000</v>
      </c>
      <c r="BN89" s="68"/>
      <c r="BO89" s="124">
        <f t="shared" ref="BO89:BO94" si="150">BM89*BL89</f>
        <v>990.09900990099015</v>
      </c>
      <c r="BP89" s="563"/>
      <c r="BR89" s="231">
        <v>2</v>
      </c>
      <c r="BS89" s="224" t="s">
        <v>18</v>
      </c>
      <c r="BT89" s="206" t="s">
        <v>55</v>
      </c>
      <c r="BU89" s="207">
        <f t="shared" si="132"/>
        <v>6.9306930693069313E-2</v>
      </c>
      <c r="BV89" s="118">
        <f>BW12</f>
        <v>7</v>
      </c>
      <c r="BW89" s="119">
        <v>1</v>
      </c>
      <c r="BX89" s="120">
        <f t="shared" si="133"/>
        <v>9.9009900990099011E-3</v>
      </c>
      <c r="BY89" s="208">
        <f t="shared" ref="BY89:BY94" si="151">CK89</f>
        <v>100000</v>
      </c>
      <c r="BZ89" s="68"/>
      <c r="CA89" s="124">
        <f t="shared" ref="CA89:CA94" si="152">BY89*BX89</f>
        <v>990.09900990099015</v>
      </c>
      <c r="CB89" s="563"/>
      <c r="CC89" s="264"/>
      <c r="CD89" s="231">
        <v>2</v>
      </c>
      <c r="CE89" s="224" t="s">
        <v>18</v>
      </c>
      <c r="CF89" s="154" t="s">
        <v>55</v>
      </c>
      <c r="CG89" s="207">
        <f t="shared" si="134"/>
        <v>0.15841584158415842</v>
      </c>
      <c r="CH89" s="118">
        <f>CI12</f>
        <v>16</v>
      </c>
      <c r="CI89" s="119">
        <v>1</v>
      </c>
      <c r="CJ89" s="120">
        <f t="shared" si="135"/>
        <v>9.9009900990099011E-3</v>
      </c>
      <c r="CK89" s="156">
        <f t="shared" ref="CK89:CK94" si="153">CV89</f>
        <v>100000</v>
      </c>
      <c r="CL89" s="68"/>
      <c r="CM89" s="124">
        <f t="shared" ref="CM89:CM94" si="154">CK89*CJ89</f>
        <v>990.09900990099015</v>
      </c>
      <c r="CN89" s="604"/>
      <c r="CO89" s="325">
        <v>2</v>
      </c>
      <c r="CP89" s="224" t="s">
        <v>18</v>
      </c>
      <c r="CQ89" s="206" t="s">
        <v>55</v>
      </c>
      <c r="CR89" s="207">
        <f t="shared" si="136"/>
        <v>0.15841584158415842</v>
      </c>
      <c r="CS89" s="118">
        <f>CT12</f>
        <v>16</v>
      </c>
      <c r="CT89" s="119">
        <v>1</v>
      </c>
      <c r="CU89" s="120">
        <f t="shared" si="137"/>
        <v>9.9009900990099011E-3</v>
      </c>
      <c r="CV89" s="208">
        <v>100000</v>
      </c>
      <c r="CW89" s="68"/>
      <c r="CX89" s="124">
        <f t="shared" ref="CX89:CX94" si="155">CV89*CU89</f>
        <v>990.09900990099015</v>
      </c>
      <c r="CY89" s="563"/>
      <c r="DA89" s="45">
        <f>Q89*V89+AL89*AQ89+AX89*BC89+BJ89*BO89+BV89*CA89+CM89*CH89+CX89*CS89+AA89*AF89</f>
        <v>100000.00000000001</v>
      </c>
      <c r="DC89" s="12">
        <v>340</v>
      </c>
    </row>
    <row r="90" spans="1:107">
      <c r="A90" s="18"/>
      <c r="B90" s="18" t="s">
        <v>125</v>
      </c>
      <c r="C90" s="10" t="s">
        <v>55</v>
      </c>
      <c r="D90" s="19">
        <v>1</v>
      </c>
      <c r="E90" s="37">
        <v>713</v>
      </c>
      <c r="F90" s="38">
        <v>1</v>
      </c>
      <c r="G90" s="43">
        <f t="shared" si="122"/>
        <v>1.4025245441795231E-3</v>
      </c>
      <c r="H90" s="81">
        <f t="shared" si="138"/>
        <v>30000</v>
      </c>
      <c r="I90" s="19"/>
      <c r="J90" s="23">
        <f t="shared" si="139"/>
        <v>42.075736325385691</v>
      </c>
      <c r="K90" s="8"/>
      <c r="M90" s="232">
        <v>3</v>
      </c>
      <c r="N90" s="224" t="s">
        <v>125</v>
      </c>
      <c r="O90" s="206" t="s">
        <v>55</v>
      </c>
      <c r="P90" s="207"/>
      <c r="Q90" s="118">
        <v>1</v>
      </c>
      <c r="R90" s="119">
        <v>1</v>
      </c>
      <c r="S90" s="120">
        <f t="shared" si="123"/>
        <v>0</v>
      </c>
      <c r="T90" s="208">
        <f t="shared" si="140"/>
        <v>30000</v>
      </c>
      <c r="U90" s="198"/>
      <c r="V90" s="124">
        <f t="shared" si="141"/>
        <v>0</v>
      </c>
      <c r="W90" s="604"/>
      <c r="X90" s="263" t="s">
        <v>125</v>
      </c>
      <c r="Y90" s="154" t="s">
        <v>55</v>
      </c>
      <c r="Z90" s="207">
        <f t="shared" si="124"/>
        <v>0.15841584158415842</v>
      </c>
      <c r="AA90" s="118">
        <f t="shared" si="125"/>
        <v>16</v>
      </c>
      <c r="AB90" s="119">
        <v>1</v>
      </c>
      <c r="AC90" s="120">
        <f t="shared" si="126"/>
        <v>9.9009900990099011E-3</v>
      </c>
      <c r="AD90" s="208">
        <f t="shared" si="142"/>
        <v>30000</v>
      </c>
      <c r="AE90" s="68"/>
      <c r="AF90" s="124">
        <f t="shared" si="143"/>
        <v>297.02970297029702</v>
      </c>
      <c r="AG90" s="671"/>
      <c r="AH90" s="567"/>
      <c r="AI90" s="263" t="s">
        <v>125</v>
      </c>
      <c r="AJ90" s="206" t="s">
        <v>55</v>
      </c>
      <c r="AK90" s="207"/>
      <c r="AL90" s="118">
        <v>287</v>
      </c>
      <c r="AM90" s="119">
        <v>1</v>
      </c>
      <c r="AN90" s="120">
        <f t="shared" si="127"/>
        <v>0</v>
      </c>
      <c r="AO90" s="208">
        <f t="shared" si="144"/>
        <v>30000</v>
      </c>
      <c r="AP90" s="198"/>
      <c r="AQ90" s="124">
        <f t="shared" si="145"/>
        <v>0</v>
      </c>
      <c r="AR90" s="563"/>
      <c r="AT90" s="231">
        <v>3</v>
      </c>
      <c r="AU90" s="224" t="s">
        <v>125</v>
      </c>
      <c r="AV90" s="206" t="s">
        <v>55</v>
      </c>
      <c r="AW90" s="207">
        <f t="shared" si="128"/>
        <v>0.17821782178217821</v>
      </c>
      <c r="AX90" s="118">
        <f t="shared" si="146"/>
        <v>18</v>
      </c>
      <c r="AY90" s="119">
        <v>1</v>
      </c>
      <c r="AZ90" s="120">
        <f t="shared" si="129"/>
        <v>9.9009900990099011E-3</v>
      </c>
      <c r="BA90" s="156">
        <f t="shared" si="147"/>
        <v>30000</v>
      </c>
      <c r="BB90" s="68"/>
      <c r="BC90" s="124">
        <f t="shared" si="148"/>
        <v>297.02970297029702</v>
      </c>
      <c r="BD90" s="563"/>
      <c r="BE90" s="264"/>
      <c r="BF90" s="231">
        <v>3</v>
      </c>
      <c r="BG90" s="224" t="s">
        <v>125</v>
      </c>
      <c r="BH90" s="206" t="s">
        <v>55</v>
      </c>
      <c r="BI90" s="207">
        <f t="shared" si="130"/>
        <v>0.27722772277227725</v>
      </c>
      <c r="BJ90" s="118">
        <f>BK12</f>
        <v>28</v>
      </c>
      <c r="BK90" s="119">
        <v>1</v>
      </c>
      <c r="BL90" s="120">
        <f t="shared" si="131"/>
        <v>9.9009900990099011E-3</v>
      </c>
      <c r="BM90" s="208">
        <f t="shared" si="149"/>
        <v>30000</v>
      </c>
      <c r="BN90" s="68"/>
      <c r="BO90" s="124">
        <f t="shared" si="150"/>
        <v>297.02970297029702</v>
      </c>
      <c r="BP90" s="563"/>
      <c r="BR90" s="231">
        <v>3</v>
      </c>
      <c r="BS90" s="224" t="s">
        <v>125</v>
      </c>
      <c r="BT90" s="206" t="s">
        <v>55</v>
      </c>
      <c r="BU90" s="207">
        <f t="shared" si="132"/>
        <v>6.9306930693069313E-2</v>
      </c>
      <c r="BV90" s="118">
        <f>BW12</f>
        <v>7</v>
      </c>
      <c r="BW90" s="119">
        <v>1</v>
      </c>
      <c r="BX90" s="120">
        <f t="shared" si="133"/>
        <v>9.9009900990099011E-3</v>
      </c>
      <c r="BY90" s="208">
        <f t="shared" si="151"/>
        <v>30000</v>
      </c>
      <c r="BZ90" s="68"/>
      <c r="CA90" s="124">
        <f t="shared" si="152"/>
        <v>297.02970297029702</v>
      </c>
      <c r="CB90" s="563"/>
      <c r="CC90" s="264"/>
      <c r="CD90" s="231">
        <v>3</v>
      </c>
      <c r="CE90" s="224" t="s">
        <v>125</v>
      </c>
      <c r="CF90" s="154" t="s">
        <v>55</v>
      </c>
      <c r="CG90" s="207">
        <f t="shared" si="134"/>
        <v>0.15841584158415842</v>
      </c>
      <c r="CH90" s="118">
        <f>CI12</f>
        <v>16</v>
      </c>
      <c r="CI90" s="119">
        <v>1</v>
      </c>
      <c r="CJ90" s="120">
        <f t="shared" si="135"/>
        <v>9.9009900990099011E-3</v>
      </c>
      <c r="CK90" s="156">
        <f t="shared" si="153"/>
        <v>30000</v>
      </c>
      <c r="CL90" s="68"/>
      <c r="CM90" s="124">
        <f t="shared" si="154"/>
        <v>297.02970297029702</v>
      </c>
      <c r="CN90" s="604"/>
      <c r="CO90" s="325">
        <v>3</v>
      </c>
      <c r="CP90" s="224" t="s">
        <v>125</v>
      </c>
      <c r="CQ90" s="206" t="s">
        <v>55</v>
      </c>
      <c r="CR90" s="207">
        <f t="shared" si="136"/>
        <v>0.15841584158415842</v>
      </c>
      <c r="CS90" s="118">
        <f>CT12</f>
        <v>16</v>
      </c>
      <c r="CT90" s="119">
        <v>1</v>
      </c>
      <c r="CU90" s="120">
        <f t="shared" si="137"/>
        <v>9.9009900990099011E-3</v>
      </c>
      <c r="CV90" s="355">
        <v>30000</v>
      </c>
      <c r="CW90" s="68"/>
      <c r="CX90" s="124">
        <f t="shared" si="155"/>
        <v>297.02970297029702</v>
      </c>
      <c r="CY90" s="563"/>
      <c r="DA90" s="45">
        <f t="shared" ref="DA90:DA94" si="156">Q90*V90+AL90*AQ90+AX90*BC90+BJ90*BO90+BV90*CA90+CM90*CH90+CX90*CS90+AA90*AF90</f>
        <v>29999.999999999996</v>
      </c>
    </row>
    <row r="91" spans="1:107">
      <c r="A91" s="18"/>
      <c r="B91" s="18" t="s">
        <v>96</v>
      </c>
      <c r="C91" s="10" t="s">
        <v>55</v>
      </c>
      <c r="D91" s="40">
        <v>1</v>
      </c>
      <c r="E91" s="37">
        <v>713</v>
      </c>
      <c r="F91" s="38">
        <v>1</v>
      </c>
      <c r="G91" s="43">
        <f t="shared" si="122"/>
        <v>1.4025245441795231E-3</v>
      </c>
      <c r="H91" s="81">
        <f t="shared" si="138"/>
        <v>250000</v>
      </c>
      <c r="I91" s="19"/>
      <c r="J91" s="23">
        <f t="shared" si="139"/>
        <v>350.63113604488075</v>
      </c>
      <c r="K91" s="8"/>
      <c r="M91" s="232">
        <v>4</v>
      </c>
      <c r="N91" s="224" t="s">
        <v>96</v>
      </c>
      <c r="O91" s="206" t="s">
        <v>55</v>
      </c>
      <c r="P91" s="207"/>
      <c r="Q91" s="118">
        <v>1</v>
      </c>
      <c r="R91" s="119">
        <v>1</v>
      </c>
      <c r="S91" s="120">
        <f t="shared" si="123"/>
        <v>0</v>
      </c>
      <c r="T91" s="208">
        <f t="shared" si="140"/>
        <v>250000</v>
      </c>
      <c r="U91" s="198"/>
      <c r="V91" s="124">
        <f t="shared" si="141"/>
        <v>0</v>
      </c>
      <c r="W91" s="604"/>
      <c r="X91" s="263" t="s">
        <v>96</v>
      </c>
      <c r="Y91" s="154" t="s">
        <v>55</v>
      </c>
      <c r="Z91" s="207">
        <f t="shared" si="124"/>
        <v>0.15841584158415842</v>
      </c>
      <c r="AA91" s="118">
        <f t="shared" si="125"/>
        <v>16</v>
      </c>
      <c r="AB91" s="119">
        <v>1</v>
      </c>
      <c r="AC91" s="120">
        <f t="shared" si="126"/>
        <v>9.9009900990099011E-3</v>
      </c>
      <c r="AD91" s="208">
        <f t="shared" si="142"/>
        <v>250000</v>
      </c>
      <c r="AE91" s="68"/>
      <c r="AF91" s="124">
        <f t="shared" si="143"/>
        <v>2475.2475247524753</v>
      </c>
      <c r="AG91" s="671"/>
      <c r="AH91" s="567"/>
      <c r="AI91" s="263" t="s">
        <v>96</v>
      </c>
      <c r="AJ91" s="206" t="s">
        <v>55</v>
      </c>
      <c r="AK91" s="207"/>
      <c r="AL91" s="118">
        <v>287</v>
      </c>
      <c r="AM91" s="119">
        <v>1</v>
      </c>
      <c r="AN91" s="120">
        <f t="shared" si="127"/>
        <v>0</v>
      </c>
      <c r="AO91" s="208">
        <f t="shared" si="144"/>
        <v>250000</v>
      </c>
      <c r="AP91" s="198"/>
      <c r="AQ91" s="124">
        <f t="shared" si="145"/>
        <v>0</v>
      </c>
      <c r="AR91" s="563"/>
      <c r="AT91" s="231">
        <v>4</v>
      </c>
      <c r="AU91" s="224" t="s">
        <v>96</v>
      </c>
      <c r="AV91" s="206" t="s">
        <v>55</v>
      </c>
      <c r="AW91" s="207">
        <f t="shared" si="128"/>
        <v>0.17821782178217821</v>
      </c>
      <c r="AX91" s="118">
        <f t="shared" si="146"/>
        <v>18</v>
      </c>
      <c r="AY91" s="119">
        <v>1</v>
      </c>
      <c r="AZ91" s="120">
        <f t="shared" si="129"/>
        <v>9.9009900990099011E-3</v>
      </c>
      <c r="BA91" s="156">
        <f t="shared" si="147"/>
        <v>250000</v>
      </c>
      <c r="BB91" s="68"/>
      <c r="BC91" s="124">
        <f t="shared" si="148"/>
        <v>2475.2475247524753</v>
      </c>
      <c r="BD91" s="563"/>
      <c r="BE91" s="264"/>
      <c r="BF91" s="231">
        <v>4</v>
      </c>
      <c r="BG91" s="224" t="s">
        <v>96</v>
      </c>
      <c r="BH91" s="206" t="s">
        <v>55</v>
      </c>
      <c r="BI91" s="207">
        <f t="shared" si="130"/>
        <v>0.27722772277227725</v>
      </c>
      <c r="BJ91" s="118">
        <f>BK12</f>
        <v>28</v>
      </c>
      <c r="BK91" s="119">
        <v>1</v>
      </c>
      <c r="BL91" s="120">
        <f t="shared" si="131"/>
        <v>9.9009900990099011E-3</v>
      </c>
      <c r="BM91" s="208">
        <f t="shared" si="149"/>
        <v>250000</v>
      </c>
      <c r="BN91" s="68"/>
      <c r="BO91" s="124">
        <f t="shared" si="150"/>
        <v>2475.2475247524753</v>
      </c>
      <c r="BP91" s="563"/>
      <c r="BR91" s="231">
        <v>4</v>
      </c>
      <c r="BS91" s="224" t="s">
        <v>96</v>
      </c>
      <c r="BT91" s="206" t="s">
        <v>55</v>
      </c>
      <c r="BU91" s="207">
        <f t="shared" si="132"/>
        <v>6.9306930693069313E-2</v>
      </c>
      <c r="BV91" s="118">
        <f>BW12</f>
        <v>7</v>
      </c>
      <c r="BW91" s="119">
        <v>1</v>
      </c>
      <c r="BX91" s="120">
        <f t="shared" si="133"/>
        <v>9.9009900990099011E-3</v>
      </c>
      <c r="BY91" s="208">
        <f t="shared" si="151"/>
        <v>250000</v>
      </c>
      <c r="BZ91" s="68"/>
      <c r="CA91" s="124">
        <f t="shared" si="152"/>
        <v>2475.2475247524753</v>
      </c>
      <c r="CB91" s="563"/>
      <c r="CC91" s="264"/>
      <c r="CD91" s="231">
        <v>4</v>
      </c>
      <c r="CE91" s="224" t="s">
        <v>96</v>
      </c>
      <c r="CF91" s="154" t="s">
        <v>55</v>
      </c>
      <c r="CG91" s="207">
        <f t="shared" si="134"/>
        <v>0.15841584158415842</v>
      </c>
      <c r="CH91" s="118">
        <f>CI12</f>
        <v>16</v>
      </c>
      <c r="CI91" s="119">
        <v>1</v>
      </c>
      <c r="CJ91" s="120">
        <f t="shared" si="135"/>
        <v>9.9009900990099011E-3</v>
      </c>
      <c r="CK91" s="156">
        <f t="shared" si="153"/>
        <v>250000</v>
      </c>
      <c r="CL91" s="68"/>
      <c r="CM91" s="124">
        <f t="shared" si="154"/>
        <v>2475.2475247524753</v>
      </c>
      <c r="CN91" s="604"/>
      <c r="CO91" s="325">
        <v>4</v>
      </c>
      <c r="CP91" s="224" t="s">
        <v>96</v>
      </c>
      <c r="CQ91" s="206" t="s">
        <v>55</v>
      </c>
      <c r="CR91" s="207">
        <f t="shared" si="136"/>
        <v>0.15841584158415842</v>
      </c>
      <c r="CS91" s="118">
        <f>CT12</f>
        <v>16</v>
      </c>
      <c r="CT91" s="119">
        <v>1</v>
      </c>
      <c r="CU91" s="120">
        <f t="shared" si="137"/>
        <v>9.9009900990099011E-3</v>
      </c>
      <c r="CV91" s="208">
        <v>250000</v>
      </c>
      <c r="CW91" s="68"/>
      <c r="CX91" s="124">
        <f t="shared" si="155"/>
        <v>2475.2475247524753</v>
      </c>
      <c r="CY91" s="563"/>
      <c r="DA91" s="45">
        <f t="shared" si="156"/>
        <v>250000</v>
      </c>
    </row>
    <row r="92" spans="1:107">
      <c r="A92" s="18"/>
      <c r="B92" s="18" t="s">
        <v>19</v>
      </c>
      <c r="C92" s="10" t="s">
        <v>55</v>
      </c>
      <c r="D92" s="40">
        <v>1</v>
      </c>
      <c r="E92" s="37">
        <v>713</v>
      </c>
      <c r="F92" s="38">
        <v>1</v>
      </c>
      <c r="G92" s="43">
        <f t="shared" si="122"/>
        <v>1.4025245441795231E-3</v>
      </c>
      <c r="H92" s="81">
        <f t="shared" si="138"/>
        <v>45000</v>
      </c>
      <c r="I92" s="19"/>
      <c r="J92" s="23">
        <f t="shared" si="139"/>
        <v>63.113604488078536</v>
      </c>
      <c r="K92" s="8"/>
      <c r="M92" s="232">
        <v>5</v>
      </c>
      <c r="N92" s="224" t="s">
        <v>19</v>
      </c>
      <c r="O92" s="206" t="s">
        <v>55</v>
      </c>
      <c r="P92" s="207"/>
      <c r="Q92" s="118">
        <v>1</v>
      </c>
      <c r="R92" s="119">
        <v>1</v>
      </c>
      <c r="S92" s="120">
        <f t="shared" si="123"/>
        <v>0</v>
      </c>
      <c r="T92" s="208">
        <f t="shared" si="140"/>
        <v>45000</v>
      </c>
      <c r="U92" s="198"/>
      <c r="V92" s="124">
        <f t="shared" si="141"/>
        <v>0</v>
      </c>
      <c r="W92" s="604"/>
      <c r="X92" s="263" t="s">
        <v>19</v>
      </c>
      <c r="Y92" s="154" t="s">
        <v>55</v>
      </c>
      <c r="Z92" s="207">
        <f t="shared" si="124"/>
        <v>0.15841584158415842</v>
      </c>
      <c r="AA92" s="118">
        <f t="shared" si="125"/>
        <v>16</v>
      </c>
      <c r="AB92" s="119">
        <v>1</v>
      </c>
      <c r="AC92" s="120">
        <f t="shared" si="126"/>
        <v>9.9009900990099011E-3</v>
      </c>
      <c r="AD92" s="208">
        <f t="shared" si="142"/>
        <v>45000</v>
      </c>
      <c r="AE92" s="68"/>
      <c r="AF92" s="124">
        <f t="shared" si="143"/>
        <v>445.54455445544556</v>
      </c>
      <c r="AG92" s="671"/>
      <c r="AH92" s="567"/>
      <c r="AI92" s="263" t="s">
        <v>19</v>
      </c>
      <c r="AJ92" s="206" t="s">
        <v>55</v>
      </c>
      <c r="AK92" s="207"/>
      <c r="AL92" s="118">
        <v>287</v>
      </c>
      <c r="AM92" s="119">
        <v>1</v>
      </c>
      <c r="AN92" s="120">
        <f t="shared" si="127"/>
        <v>0</v>
      </c>
      <c r="AO92" s="208">
        <f t="shared" si="144"/>
        <v>45000</v>
      </c>
      <c r="AP92" s="198"/>
      <c r="AQ92" s="124">
        <f t="shared" si="145"/>
        <v>0</v>
      </c>
      <c r="AR92" s="563"/>
      <c r="AT92" s="231">
        <v>5</v>
      </c>
      <c r="AU92" s="224" t="s">
        <v>19</v>
      </c>
      <c r="AV92" s="206" t="s">
        <v>55</v>
      </c>
      <c r="AW92" s="207">
        <f t="shared" si="128"/>
        <v>0.17821782178217821</v>
      </c>
      <c r="AX92" s="118">
        <f t="shared" si="146"/>
        <v>18</v>
      </c>
      <c r="AY92" s="119">
        <v>1</v>
      </c>
      <c r="AZ92" s="120">
        <f t="shared" si="129"/>
        <v>9.9009900990099011E-3</v>
      </c>
      <c r="BA92" s="156">
        <f t="shared" si="147"/>
        <v>45000</v>
      </c>
      <c r="BB92" s="68"/>
      <c r="BC92" s="124">
        <f t="shared" si="148"/>
        <v>445.54455445544556</v>
      </c>
      <c r="BD92" s="563"/>
      <c r="BE92" s="264"/>
      <c r="BF92" s="231">
        <v>5</v>
      </c>
      <c r="BG92" s="224" t="s">
        <v>19</v>
      </c>
      <c r="BH92" s="206" t="s">
        <v>55</v>
      </c>
      <c r="BI92" s="207">
        <f t="shared" si="130"/>
        <v>0.27722772277227725</v>
      </c>
      <c r="BJ92" s="118">
        <f>BK12</f>
        <v>28</v>
      </c>
      <c r="BK92" s="119">
        <v>1</v>
      </c>
      <c r="BL92" s="120">
        <f t="shared" si="131"/>
        <v>9.9009900990099011E-3</v>
      </c>
      <c r="BM92" s="208">
        <f t="shared" si="149"/>
        <v>45000</v>
      </c>
      <c r="BN92" s="68"/>
      <c r="BO92" s="124">
        <f t="shared" si="150"/>
        <v>445.54455445544556</v>
      </c>
      <c r="BP92" s="563"/>
      <c r="BR92" s="231">
        <v>5</v>
      </c>
      <c r="BS92" s="224" t="s">
        <v>19</v>
      </c>
      <c r="BT92" s="206" t="s">
        <v>55</v>
      </c>
      <c r="BU92" s="207">
        <f t="shared" si="132"/>
        <v>6.9306930693069313E-2</v>
      </c>
      <c r="BV92" s="118">
        <f>BW12</f>
        <v>7</v>
      </c>
      <c r="BW92" s="119">
        <v>1</v>
      </c>
      <c r="BX92" s="120">
        <f t="shared" si="133"/>
        <v>9.9009900990099011E-3</v>
      </c>
      <c r="BY92" s="208">
        <f t="shared" si="151"/>
        <v>45000</v>
      </c>
      <c r="BZ92" s="68"/>
      <c r="CA92" s="124">
        <f t="shared" si="152"/>
        <v>445.54455445544556</v>
      </c>
      <c r="CB92" s="563"/>
      <c r="CC92" s="264"/>
      <c r="CD92" s="231">
        <v>5</v>
      </c>
      <c r="CE92" s="224" t="s">
        <v>19</v>
      </c>
      <c r="CF92" s="154" t="s">
        <v>55</v>
      </c>
      <c r="CG92" s="207">
        <f t="shared" si="134"/>
        <v>0.15841584158415842</v>
      </c>
      <c r="CH92" s="118">
        <f>CI12</f>
        <v>16</v>
      </c>
      <c r="CI92" s="119">
        <v>1</v>
      </c>
      <c r="CJ92" s="120">
        <f t="shared" si="135"/>
        <v>9.9009900990099011E-3</v>
      </c>
      <c r="CK92" s="156">
        <f t="shared" si="153"/>
        <v>45000</v>
      </c>
      <c r="CL92" s="68"/>
      <c r="CM92" s="124">
        <f t="shared" si="154"/>
        <v>445.54455445544556</v>
      </c>
      <c r="CN92" s="604"/>
      <c r="CO92" s="325">
        <v>5</v>
      </c>
      <c r="CP92" s="224" t="s">
        <v>19</v>
      </c>
      <c r="CQ92" s="206" t="s">
        <v>55</v>
      </c>
      <c r="CR92" s="207">
        <f t="shared" si="136"/>
        <v>0.15841584158415842</v>
      </c>
      <c r="CS92" s="118">
        <f>CT12</f>
        <v>16</v>
      </c>
      <c r="CT92" s="119">
        <v>1</v>
      </c>
      <c r="CU92" s="120">
        <f t="shared" si="137"/>
        <v>9.9009900990099011E-3</v>
      </c>
      <c r="CV92" s="208">
        <v>45000</v>
      </c>
      <c r="CW92" s="68"/>
      <c r="CX92" s="124">
        <f t="shared" si="155"/>
        <v>445.54455445544556</v>
      </c>
      <c r="CY92" s="563"/>
      <c r="DA92" s="45">
        <f t="shared" si="156"/>
        <v>45000</v>
      </c>
    </row>
    <row r="93" spans="1:107">
      <c r="A93" s="18"/>
      <c r="B93" s="18" t="s">
        <v>118</v>
      </c>
      <c r="C93" s="10" t="s">
        <v>55</v>
      </c>
      <c r="D93" s="40">
        <v>1</v>
      </c>
      <c r="E93" s="37">
        <v>713</v>
      </c>
      <c r="F93" s="38">
        <v>1</v>
      </c>
      <c r="G93" s="43">
        <f t="shared" si="122"/>
        <v>1.4025245441795231E-3</v>
      </c>
      <c r="H93" s="81">
        <f t="shared" si="138"/>
        <v>80000</v>
      </c>
      <c r="I93" s="19"/>
      <c r="J93" s="23">
        <f t="shared" si="139"/>
        <v>112.20196353436185</v>
      </c>
      <c r="K93" s="8"/>
      <c r="M93" s="232">
        <v>6</v>
      </c>
      <c r="N93" s="224" t="s">
        <v>118</v>
      </c>
      <c r="O93" s="206" t="s">
        <v>55</v>
      </c>
      <c r="P93" s="207"/>
      <c r="Q93" s="118">
        <v>1</v>
      </c>
      <c r="R93" s="119">
        <v>1</v>
      </c>
      <c r="S93" s="120">
        <f t="shared" si="123"/>
        <v>0</v>
      </c>
      <c r="T93" s="208">
        <f t="shared" si="140"/>
        <v>80000</v>
      </c>
      <c r="U93" s="198"/>
      <c r="V93" s="124">
        <f t="shared" si="141"/>
        <v>0</v>
      </c>
      <c r="W93" s="604"/>
      <c r="X93" s="263" t="s">
        <v>118</v>
      </c>
      <c r="Y93" s="154" t="s">
        <v>55</v>
      </c>
      <c r="Z93" s="207">
        <f t="shared" si="124"/>
        <v>0.15841584158415842</v>
      </c>
      <c r="AA93" s="118">
        <f t="shared" si="125"/>
        <v>16</v>
      </c>
      <c r="AB93" s="119">
        <v>1</v>
      </c>
      <c r="AC93" s="120">
        <f t="shared" si="126"/>
        <v>9.9009900990099011E-3</v>
      </c>
      <c r="AD93" s="208">
        <f t="shared" si="142"/>
        <v>80000</v>
      </c>
      <c r="AE93" s="68"/>
      <c r="AF93" s="124">
        <f t="shared" si="143"/>
        <v>792.0792079207921</v>
      </c>
      <c r="AG93" s="671"/>
      <c r="AH93" s="567"/>
      <c r="AI93" s="263" t="s">
        <v>118</v>
      </c>
      <c r="AJ93" s="206" t="s">
        <v>55</v>
      </c>
      <c r="AK93" s="207"/>
      <c r="AL93" s="118">
        <v>287</v>
      </c>
      <c r="AM93" s="119">
        <v>1</v>
      </c>
      <c r="AN93" s="120">
        <f t="shared" si="127"/>
        <v>0</v>
      </c>
      <c r="AO93" s="208">
        <f t="shared" si="144"/>
        <v>80000</v>
      </c>
      <c r="AP93" s="198"/>
      <c r="AQ93" s="124">
        <f t="shared" si="145"/>
        <v>0</v>
      </c>
      <c r="AR93" s="563"/>
      <c r="AT93" s="231">
        <v>6</v>
      </c>
      <c r="AU93" s="224" t="s">
        <v>118</v>
      </c>
      <c r="AV93" s="206" t="s">
        <v>55</v>
      </c>
      <c r="AW93" s="207">
        <f t="shared" si="128"/>
        <v>0.17821782178217821</v>
      </c>
      <c r="AX93" s="118">
        <f t="shared" si="146"/>
        <v>18</v>
      </c>
      <c r="AY93" s="119">
        <v>1</v>
      </c>
      <c r="AZ93" s="120">
        <f t="shared" si="129"/>
        <v>9.9009900990099011E-3</v>
      </c>
      <c r="BA93" s="156">
        <f t="shared" si="147"/>
        <v>80000</v>
      </c>
      <c r="BB93" s="68"/>
      <c r="BC93" s="124">
        <f t="shared" si="148"/>
        <v>792.0792079207921</v>
      </c>
      <c r="BD93" s="563"/>
      <c r="BE93" s="264"/>
      <c r="BF93" s="231">
        <v>6</v>
      </c>
      <c r="BG93" s="224" t="s">
        <v>118</v>
      </c>
      <c r="BH93" s="206" t="s">
        <v>55</v>
      </c>
      <c r="BI93" s="207">
        <f t="shared" si="130"/>
        <v>0.27722772277227725</v>
      </c>
      <c r="BJ93" s="118">
        <f>BK12</f>
        <v>28</v>
      </c>
      <c r="BK93" s="119">
        <v>1</v>
      </c>
      <c r="BL93" s="120">
        <f t="shared" si="131"/>
        <v>9.9009900990099011E-3</v>
      </c>
      <c r="BM93" s="208">
        <f t="shared" si="149"/>
        <v>80000</v>
      </c>
      <c r="BN93" s="68"/>
      <c r="BO93" s="124">
        <f t="shared" si="150"/>
        <v>792.0792079207921</v>
      </c>
      <c r="BP93" s="563"/>
      <c r="BR93" s="231">
        <v>6</v>
      </c>
      <c r="BS93" s="224" t="s">
        <v>118</v>
      </c>
      <c r="BT93" s="206" t="s">
        <v>55</v>
      </c>
      <c r="BU93" s="207">
        <f t="shared" si="132"/>
        <v>6.9306930693069313E-2</v>
      </c>
      <c r="BV93" s="118">
        <f>BW12</f>
        <v>7</v>
      </c>
      <c r="BW93" s="119">
        <v>1</v>
      </c>
      <c r="BX93" s="120">
        <f t="shared" si="133"/>
        <v>9.9009900990099011E-3</v>
      </c>
      <c r="BY93" s="208">
        <f t="shared" si="151"/>
        <v>80000</v>
      </c>
      <c r="BZ93" s="68"/>
      <c r="CA93" s="124">
        <f t="shared" si="152"/>
        <v>792.0792079207921</v>
      </c>
      <c r="CB93" s="563"/>
      <c r="CC93" s="264"/>
      <c r="CD93" s="231">
        <v>6</v>
      </c>
      <c r="CE93" s="224" t="s">
        <v>118</v>
      </c>
      <c r="CF93" s="154" t="s">
        <v>55</v>
      </c>
      <c r="CG93" s="207">
        <f t="shared" si="134"/>
        <v>0.15841584158415842</v>
      </c>
      <c r="CH93" s="118">
        <f>CI12</f>
        <v>16</v>
      </c>
      <c r="CI93" s="119">
        <v>1</v>
      </c>
      <c r="CJ93" s="120">
        <f t="shared" si="135"/>
        <v>9.9009900990099011E-3</v>
      </c>
      <c r="CK93" s="156">
        <f t="shared" si="153"/>
        <v>80000</v>
      </c>
      <c r="CL93" s="68"/>
      <c r="CM93" s="124">
        <f t="shared" si="154"/>
        <v>792.0792079207921</v>
      </c>
      <c r="CN93" s="604"/>
      <c r="CO93" s="325">
        <v>6</v>
      </c>
      <c r="CP93" s="224" t="s">
        <v>118</v>
      </c>
      <c r="CQ93" s="206" t="s">
        <v>55</v>
      </c>
      <c r="CR93" s="207">
        <f t="shared" si="136"/>
        <v>0.15841584158415842</v>
      </c>
      <c r="CS93" s="118">
        <f>CT12</f>
        <v>16</v>
      </c>
      <c r="CT93" s="119">
        <v>1</v>
      </c>
      <c r="CU93" s="120">
        <f t="shared" si="137"/>
        <v>9.9009900990099011E-3</v>
      </c>
      <c r="CV93" s="208">
        <v>80000</v>
      </c>
      <c r="CW93" s="68"/>
      <c r="CX93" s="124">
        <f t="shared" si="155"/>
        <v>792.0792079207921</v>
      </c>
      <c r="CY93" s="563"/>
      <c r="DA93" s="45">
        <f t="shared" si="156"/>
        <v>80000</v>
      </c>
    </row>
    <row r="94" spans="1:107" ht="83.25" customHeight="1">
      <c r="A94" s="18"/>
      <c r="B94" s="18" t="s">
        <v>117</v>
      </c>
      <c r="C94" s="10" t="s">
        <v>55</v>
      </c>
      <c r="D94" s="40">
        <v>4</v>
      </c>
      <c r="E94" s="37">
        <v>713</v>
      </c>
      <c r="F94" s="38">
        <v>1</v>
      </c>
      <c r="G94" s="43">
        <f t="shared" si="122"/>
        <v>5.6100981767180924E-3</v>
      </c>
      <c r="H94" s="81">
        <f t="shared" si="138"/>
        <v>13200</v>
      </c>
      <c r="I94" s="19"/>
      <c r="J94" s="23">
        <f t="shared" si="139"/>
        <v>74.053295932678822</v>
      </c>
      <c r="K94" s="8"/>
      <c r="L94" s="91"/>
      <c r="M94" s="232">
        <v>7</v>
      </c>
      <c r="N94" s="224" t="s">
        <v>117</v>
      </c>
      <c r="O94" s="206" t="s">
        <v>55</v>
      </c>
      <c r="P94" s="207"/>
      <c r="Q94" s="118">
        <v>1</v>
      </c>
      <c r="R94" s="119">
        <v>1</v>
      </c>
      <c r="S94" s="120">
        <f t="shared" si="123"/>
        <v>0</v>
      </c>
      <c r="T94" s="208">
        <f t="shared" si="140"/>
        <v>13200</v>
      </c>
      <c r="U94" s="198"/>
      <c r="V94" s="124">
        <f t="shared" si="141"/>
        <v>0</v>
      </c>
      <c r="W94" s="604"/>
      <c r="X94" s="263" t="s">
        <v>117</v>
      </c>
      <c r="Y94" s="154" t="s">
        <v>55</v>
      </c>
      <c r="Z94" s="207">
        <f>7/101*AA94</f>
        <v>1.108910891089109</v>
      </c>
      <c r="AA94" s="118">
        <f t="shared" si="125"/>
        <v>16</v>
      </c>
      <c r="AB94" s="119">
        <v>1</v>
      </c>
      <c r="AC94" s="120">
        <f t="shared" si="126"/>
        <v>6.9306930693069313E-2</v>
      </c>
      <c r="AD94" s="208">
        <f t="shared" si="142"/>
        <v>13200</v>
      </c>
      <c r="AE94" s="68"/>
      <c r="AF94" s="124">
        <f t="shared" si="143"/>
        <v>914.85148514851494</v>
      </c>
      <c r="AG94" s="671"/>
      <c r="AH94" s="567"/>
      <c r="AI94" s="263" t="s">
        <v>117</v>
      </c>
      <c r="AJ94" s="206" t="s">
        <v>55</v>
      </c>
      <c r="AK94" s="207"/>
      <c r="AL94" s="118">
        <v>287</v>
      </c>
      <c r="AM94" s="119">
        <v>1</v>
      </c>
      <c r="AN94" s="120">
        <f t="shared" si="127"/>
        <v>0</v>
      </c>
      <c r="AO94" s="208">
        <f t="shared" si="144"/>
        <v>13200</v>
      </c>
      <c r="AP94" s="198"/>
      <c r="AQ94" s="124">
        <f t="shared" si="145"/>
        <v>0</v>
      </c>
      <c r="AR94" s="563"/>
      <c r="AT94" s="231">
        <v>7</v>
      </c>
      <c r="AU94" s="224" t="s">
        <v>117</v>
      </c>
      <c r="AV94" s="206" t="s">
        <v>55</v>
      </c>
      <c r="AW94" s="207">
        <f>7/101*AX94</f>
        <v>1.2475247524752477</v>
      </c>
      <c r="AX94" s="118">
        <f t="shared" si="146"/>
        <v>18</v>
      </c>
      <c r="AY94" s="119">
        <v>1</v>
      </c>
      <c r="AZ94" s="120">
        <f t="shared" si="129"/>
        <v>6.9306930693069313E-2</v>
      </c>
      <c r="BA94" s="156">
        <f t="shared" si="147"/>
        <v>13200</v>
      </c>
      <c r="BB94" s="68"/>
      <c r="BC94" s="124">
        <f t="shared" si="148"/>
        <v>914.85148514851494</v>
      </c>
      <c r="BD94" s="563"/>
      <c r="BE94" s="264"/>
      <c r="BF94" s="231">
        <v>7</v>
      </c>
      <c r="BG94" s="224" t="s">
        <v>117</v>
      </c>
      <c r="BH94" s="206" t="s">
        <v>55</v>
      </c>
      <c r="BI94" s="207">
        <f>7/101*BJ94</f>
        <v>1.9405940594059408</v>
      </c>
      <c r="BJ94" s="118">
        <f>BK12</f>
        <v>28</v>
      </c>
      <c r="BK94" s="119">
        <v>1</v>
      </c>
      <c r="BL94" s="120">
        <f t="shared" si="131"/>
        <v>6.9306930693069313E-2</v>
      </c>
      <c r="BM94" s="208">
        <f t="shared" si="149"/>
        <v>13200</v>
      </c>
      <c r="BN94" s="68"/>
      <c r="BO94" s="124">
        <f t="shared" si="150"/>
        <v>914.85148514851494</v>
      </c>
      <c r="BP94" s="563"/>
      <c r="BR94" s="231">
        <v>7</v>
      </c>
      <c r="BS94" s="224" t="s">
        <v>117</v>
      </c>
      <c r="BT94" s="206" t="s">
        <v>55</v>
      </c>
      <c r="BU94" s="207">
        <f>7/101*BV94</f>
        <v>0.48514851485148519</v>
      </c>
      <c r="BV94" s="118">
        <f>BW12</f>
        <v>7</v>
      </c>
      <c r="BW94" s="119">
        <v>1</v>
      </c>
      <c r="BX94" s="120">
        <f t="shared" si="133"/>
        <v>6.9306930693069313E-2</v>
      </c>
      <c r="BY94" s="208">
        <f t="shared" si="151"/>
        <v>13200</v>
      </c>
      <c r="BZ94" s="68"/>
      <c r="CA94" s="124">
        <f t="shared" si="152"/>
        <v>914.85148514851494</v>
      </c>
      <c r="CB94" s="563"/>
      <c r="CC94" s="264"/>
      <c r="CD94" s="231">
        <v>7</v>
      </c>
      <c r="CE94" s="224" t="s">
        <v>117</v>
      </c>
      <c r="CF94" s="154" t="s">
        <v>55</v>
      </c>
      <c r="CG94" s="207">
        <f>7/101*CH94</f>
        <v>1.108910891089109</v>
      </c>
      <c r="CH94" s="118">
        <f>CI12</f>
        <v>16</v>
      </c>
      <c r="CI94" s="119">
        <v>1</v>
      </c>
      <c r="CJ94" s="120">
        <f t="shared" si="135"/>
        <v>6.9306930693069313E-2</v>
      </c>
      <c r="CK94" s="156">
        <f t="shared" si="153"/>
        <v>13200</v>
      </c>
      <c r="CL94" s="68"/>
      <c r="CM94" s="124">
        <f t="shared" si="154"/>
        <v>914.85148514851494</v>
      </c>
      <c r="CN94" s="604"/>
      <c r="CO94" s="325">
        <v>7</v>
      </c>
      <c r="CP94" s="224" t="s">
        <v>117</v>
      </c>
      <c r="CQ94" s="206" t="s">
        <v>55</v>
      </c>
      <c r="CR94" s="207">
        <f>7/101*CS94</f>
        <v>1.108910891089109</v>
      </c>
      <c r="CS94" s="118">
        <f>CT12</f>
        <v>16</v>
      </c>
      <c r="CT94" s="119">
        <v>1</v>
      </c>
      <c r="CU94" s="120">
        <f t="shared" si="137"/>
        <v>6.9306930693069313E-2</v>
      </c>
      <c r="CV94" s="208">
        <v>13200</v>
      </c>
      <c r="CW94" s="68"/>
      <c r="CX94" s="124">
        <f t="shared" si="155"/>
        <v>914.85148514851494</v>
      </c>
      <c r="CY94" s="564"/>
      <c r="DA94" s="45">
        <f t="shared" si="156"/>
        <v>92400.000000000015</v>
      </c>
      <c r="DB94" s="53">
        <f>SUM(DA88:DA94)-DA89</f>
        <v>612400</v>
      </c>
      <c r="DC94" s="53">
        <f>612400-DB94</f>
        <v>0</v>
      </c>
    </row>
    <row r="95" spans="1:107" ht="14.25" customHeight="1">
      <c r="A95" s="724" t="s">
        <v>27</v>
      </c>
      <c r="B95" s="681"/>
      <c r="C95" s="681"/>
      <c r="D95" s="681"/>
      <c r="E95" s="681"/>
      <c r="F95" s="681"/>
      <c r="G95" s="681"/>
      <c r="H95" s="681"/>
      <c r="I95" s="682"/>
      <c r="J95" s="25">
        <f>SUM(J88:J94)</f>
        <v>943.61851332398305</v>
      </c>
      <c r="K95" s="8">
        <f>J95*713</f>
        <v>672799.99999999988</v>
      </c>
      <c r="M95" s="680" t="s">
        <v>27</v>
      </c>
      <c r="N95" s="681"/>
      <c r="O95" s="681"/>
      <c r="P95" s="681"/>
      <c r="Q95" s="681"/>
      <c r="R95" s="681"/>
      <c r="S95" s="681"/>
      <c r="T95" s="681"/>
      <c r="U95" s="682"/>
      <c r="V95" s="157">
        <f>SUM(V88:V94)</f>
        <v>0</v>
      </c>
      <c r="W95" s="605"/>
      <c r="X95" s="636" t="s">
        <v>27</v>
      </c>
      <c r="Y95" s="551"/>
      <c r="Z95" s="551"/>
      <c r="AA95" s="551"/>
      <c r="AB95" s="551"/>
      <c r="AC95" s="551"/>
      <c r="AD95" s="551"/>
      <c r="AE95" s="552"/>
      <c r="AF95" s="157">
        <f>SUM(AF88:AF94)</f>
        <v>7053.4653465346546</v>
      </c>
      <c r="AG95" s="671"/>
      <c r="AH95" s="567"/>
      <c r="AI95" s="636" t="s">
        <v>27</v>
      </c>
      <c r="AJ95" s="551"/>
      <c r="AK95" s="551"/>
      <c r="AL95" s="551"/>
      <c r="AM95" s="551"/>
      <c r="AN95" s="551"/>
      <c r="AO95" s="551"/>
      <c r="AP95" s="552"/>
      <c r="AQ95" s="157">
        <f>SUM(AQ88:AQ94)</f>
        <v>0</v>
      </c>
      <c r="AR95" s="564"/>
      <c r="AT95" s="627" t="s">
        <v>27</v>
      </c>
      <c r="AU95" s="628"/>
      <c r="AV95" s="628"/>
      <c r="AW95" s="628"/>
      <c r="AX95" s="628"/>
      <c r="AY95" s="628"/>
      <c r="AZ95" s="628"/>
      <c r="BA95" s="628"/>
      <c r="BB95" s="628"/>
      <c r="BC95" s="157">
        <f>SUM(BC88:BC94)</f>
        <v>7053.4653465346546</v>
      </c>
      <c r="BD95" s="564"/>
      <c r="BE95" s="264"/>
      <c r="BF95" s="627" t="s">
        <v>27</v>
      </c>
      <c r="BG95" s="628"/>
      <c r="BH95" s="628"/>
      <c r="BI95" s="628"/>
      <c r="BJ95" s="628"/>
      <c r="BK95" s="628"/>
      <c r="BL95" s="628"/>
      <c r="BM95" s="628"/>
      <c r="BN95" s="628"/>
      <c r="BO95" s="157">
        <f>SUM(BO88:BO94)</f>
        <v>7053.4653465346546</v>
      </c>
      <c r="BP95" s="564"/>
      <c r="BR95" s="680" t="s">
        <v>27</v>
      </c>
      <c r="BS95" s="747"/>
      <c r="BT95" s="747"/>
      <c r="BU95" s="747"/>
      <c r="BV95" s="747"/>
      <c r="BW95" s="747"/>
      <c r="BX95" s="747"/>
      <c r="BY95" s="747"/>
      <c r="BZ95" s="682"/>
      <c r="CA95" s="157">
        <f>SUM(CA88:CA94)</f>
        <v>7053.4653465346546</v>
      </c>
      <c r="CB95" s="564"/>
      <c r="CC95" s="264"/>
      <c r="CD95" s="550" t="s">
        <v>27</v>
      </c>
      <c r="CE95" s="551"/>
      <c r="CF95" s="551"/>
      <c r="CG95" s="551"/>
      <c r="CH95" s="551"/>
      <c r="CI95" s="551"/>
      <c r="CJ95" s="551"/>
      <c r="CK95" s="551"/>
      <c r="CL95" s="552"/>
      <c r="CM95" s="157">
        <f>SUM(CM88:CM94)</f>
        <v>7053.4653465346546</v>
      </c>
      <c r="CN95" s="605"/>
      <c r="CO95" s="550" t="s">
        <v>27</v>
      </c>
      <c r="CP95" s="551"/>
      <c r="CQ95" s="551"/>
      <c r="CR95" s="551"/>
      <c r="CS95" s="551"/>
      <c r="CT95" s="551"/>
      <c r="CU95" s="551"/>
      <c r="CV95" s="551"/>
      <c r="CW95" s="552"/>
      <c r="CX95" s="157">
        <f>SUM(CX88:CX94)</f>
        <v>7053.4653465346546</v>
      </c>
      <c r="CY95" s="151"/>
      <c r="CZ95" s="94">
        <f>CX95*CS94+CM95*CH94+CA95*BV94+BO95*BJ94+BC95*AX94+AQ95*AL94+AF95*AA94+V95*Q94</f>
        <v>712400.00000000012</v>
      </c>
      <c r="DA95" s="25">
        <f>SUM(DA88:DA94)</f>
        <v>712400</v>
      </c>
      <c r="DB95" s="111">
        <f>DB162</f>
        <v>607400</v>
      </c>
      <c r="DC95" s="111">
        <f>DB95-DA95</f>
        <v>-105000</v>
      </c>
    </row>
    <row r="96" spans="1:107" ht="21.75" hidden="1" customHeight="1">
      <c r="A96" s="722" t="s">
        <v>69</v>
      </c>
      <c r="B96" s="679"/>
      <c r="C96" s="679"/>
      <c r="D96" s="679"/>
      <c r="E96" s="679"/>
      <c r="F96" s="679"/>
      <c r="G96" s="679"/>
      <c r="H96" s="679"/>
      <c r="I96" s="679"/>
      <c r="J96" s="679"/>
      <c r="K96" s="723"/>
      <c r="M96" s="553" t="s">
        <v>69</v>
      </c>
      <c r="N96" s="679"/>
      <c r="O96" s="679"/>
      <c r="P96" s="679"/>
      <c r="Q96" s="679"/>
      <c r="R96" s="679"/>
      <c r="S96" s="679"/>
      <c r="T96" s="679"/>
      <c r="U96" s="679"/>
      <c r="V96" s="679"/>
      <c r="W96" s="554"/>
      <c r="X96" s="635" t="s">
        <v>69</v>
      </c>
      <c r="Y96" s="554"/>
      <c r="Z96" s="554"/>
      <c r="AA96" s="554"/>
      <c r="AB96" s="554"/>
      <c r="AC96" s="554"/>
      <c r="AD96" s="554"/>
      <c r="AE96" s="554"/>
      <c r="AF96" s="554"/>
      <c r="AG96" s="554"/>
      <c r="AH96" s="554"/>
      <c r="AI96" s="635" t="s">
        <v>69</v>
      </c>
      <c r="AJ96" s="554"/>
      <c r="AK96" s="554"/>
      <c r="AL96" s="554"/>
      <c r="AM96" s="554"/>
      <c r="AN96" s="554"/>
      <c r="AO96" s="554"/>
      <c r="AP96" s="554"/>
      <c r="AQ96" s="554"/>
      <c r="AR96" s="555"/>
      <c r="AT96" s="600" t="s">
        <v>69</v>
      </c>
      <c r="AU96" s="601"/>
      <c r="AV96" s="601"/>
      <c r="AW96" s="601"/>
      <c r="AX96" s="601"/>
      <c r="AY96" s="601"/>
      <c r="AZ96" s="601"/>
      <c r="BA96" s="601"/>
      <c r="BB96" s="601"/>
      <c r="BC96" s="601"/>
      <c r="BD96" s="602"/>
      <c r="BE96" s="265"/>
      <c r="BF96" s="600" t="s">
        <v>69</v>
      </c>
      <c r="BG96" s="601"/>
      <c r="BH96" s="601"/>
      <c r="BI96" s="601"/>
      <c r="BJ96" s="601"/>
      <c r="BK96" s="601"/>
      <c r="BL96" s="601"/>
      <c r="BM96" s="601"/>
      <c r="BN96" s="601"/>
      <c r="BO96" s="601"/>
      <c r="BP96" s="602"/>
      <c r="BR96" s="553" t="s">
        <v>69</v>
      </c>
      <c r="BS96" s="554"/>
      <c r="BT96" s="554"/>
      <c r="BU96" s="554"/>
      <c r="BV96" s="554"/>
      <c r="BW96" s="554"/>
      <c r="BX96" s="554"/>
      <c r="BY96" s="554"/>
      <c r="BZ96" s="554"/>
      <c r="CA96" s="554"/>
      <c r="CB96" s="555"/>
      <c r="CC96" s="265"/>
      <c r="CD96" s="553" t="s">
        <v>69</v>
      </c>
      <c r="CE96" s="554"/>
      <c r="CF96" s="554"/>
      <c r="CG96" s="554"/>
      <c r="CH96" s="554"/>
      <c r="CI96" s="554"/>
      <c r="CJ96" s="554"/>
      <c r="CK96" s="554"/>
      <c r="CL96" s="554"/>
      <c r="CM96" s="554"/>
      <c r="CN96" s="554"/>
      <c r="CO96" s="553" t="s">
        <v>69</v>
      </c>
      <c r="CP96" s="554"/>
      <c r="CQ96" s="554"/>
      <c r="CR96" s="554"/>
      <c r="CS96" s="554"/>
      <c r="CT96" s="554"/>
      <c r="CU96" s="554"/>
      <c r="CV96" s="554"/>
      <c r="CW96" s="554"/>
      <c r="CX96" s="554"/>
      <c r="CY96" s="555"/>
    </row>
    <row r="97" spans="1:114" ht="1.5" hidden="1" customHeight="1">
      <c r="A97" s="18"/>
      <c r="B97" s="18"/>
      <c r="C97" s="18"/>
      <c r="D97" s="5"/>
      <c r="E97" s="37">
        <v>713</v>
      </c>
      <c r="F97" s="38">
        <v>300</v>
      </c>
      <c r="G97" s="43">
        <f>D97*F97/E97</f>
        <v>0</v>
      </c>
      <c r="H97" s="3"/>
      <c r="I97" s="19"/>
      <c r="J97" s="23">
        <f>H97*G97</f>
        <v>0</v>
      </c>
      <c r="K97" s="8"/>
      <c r="M97" s="232">
        <v>1</v>
      </c>
      <c r="N97" s="224"/>
      <c r="O97" s="209"/>
      <c r="P97" s="210"/>
      <c r="Q97" s="118">
        <f>R12</f>
        <v>2</v>
      </c>
      <c r="R97" s="119">
        <v>300</v>
      </c>
      <c r="S97" s="120">
        <f>P97*R97/Q97</f>
        <v>0</v>
      </c>
      <c r="T97" s="195"/>
      <c r="U97" s="68"/>
      <c r="V97" s="124">
        <f>T97*S97</f>
        <v>0</v>
      </c>
      <c r="W97" s="603"/>
      <c r="X97" s="263"/>
      <c r="Y97" s="209"/>
      <c r="Z97" s="210"/>
      <c r="AA97" s="118">
        <f t="shared" ref="AA97:AA99" si="157">AB$21</f>
        <v>16</v>
      </c>
      <c r="AB97" s="119">
        <v>300</v>
      </c>
      <c r="AC97" s="120">
        <f>Z97*AB97/AA97</f>
        <v>0</v>
      </c>
      <c r="AD97" s="195"/>
      <c r="AE97" s="68"/>
      <c r="AF97" s="124">
        <f>AD97*AC97</f>
        <v>0</v>
      </c>
      <c r="AG97" s="671"/>
      <c r="AH97" s="567"/>
      <c r="AI97" s="263"/>
      <c r="AJ97" s="209"/>
      <c r="AK97" s="210"/>
      <c r="AL97" s="118">
        <v>287</v>
      </c>
      <c r="AM97" s="119">
        <v>300</v>
      </c>
      <c r="AN97" s="120">
        <f>AK97*AM97/AL97</f>
        <v>0</v>
      </c>
      <c r="AO97" s="195"/>
      <c r="AP97" s="198"/>
      <c r="AQ97" s="124">
        <f>AO97*AN97</f>
        <v>0</v>
      </c>
      <c r="AR97" s="562"/>
      <c r="AT97" s="231">
        <v>1</v>
      </c>
      <c r="AU97" s="224"/>
      <c r="AV97" s="153"/>
      <c r="AW97" s="210"/>
      <c r="AX97" s="118">
        <f>AY12</f>
        <v>18</v>
      </c>
      <c r="AY97" s="119">
        <v>300</v>
      </c>
      <c r="AZ97" s="120">
        <f>AW97*AY97/AX97</f>
        <v>0</v>
      </c>
      <c r="BA97" s="159"/>
      <c r="BB97" s="68"/>
      <c r="BC97" s="124">
        <f>BA97*AZ97</f>
        <v>0</v>
      </c>
      <c r="BD97" s="562"/>
      <c r="BE97" s="264"/>
      <c r="BF97" s="231">
        <v>1</v>
      </c>
      <c r="BG97" s="224"/>
      <c r="BH97" s="209"/>
      <c r="BI97" s="210"/>
      <c r="BJ97" s="118">
        <f>BK12</f>
        <v>28</v>
      </c>
      <c r="BK97" s="119">
        <v>300</v>
      </c>
      <c r="BL97" s="120">
        <f>BI97*BK97/BJ97</f>
        <v>0</v>
      </c>
      <c r="BM97" s="195"/>
      <c r="BN97" s="68"/>
      <c r="BO97" s="124">
        <f>BM97*BL97</f>
        <v>0</v>
      </c>
      <c r="BP97" s="562"/>
      <c r="BR97" s="231">
        <v>1</v>
      </c>
      <c r="BS97" s="224"/>
      <c r="BT97" s="209"/>
      <c r="BU97" s="210"/>
      <c r="BV97" s="118">
        <f>BW12</f>
        <v>7</v>
      </c>
      <c r="BW97" s="119">
        <v>300</v>
      </c>
      <c r="BX97" s="120">
        <f>BU97*BW97/BV97</f>
        <v>0</v>
      </c>
      <c r="BY97" s="195"/>
      <c r="BZ97" s="68"/>
      <c r="CA97" s="124">
        <f>BY97*BX97</f>
        <v>0</v>
      </c>
      <c r="CB97" s="562"/>
      <c r="CC97" s="264"/>
      <c r="CD97" s="231">
        <v>1</v>
      </c>
      <c r="CE97" s="224"/>
      <c r="CF97" s="209"/>
      <c r="CG97" s="210"/>
      <c r="CH97" s="118">
        <f>CI12</f>
        <v>16</v>
      </c>
      <c r="CI97" s="119">
        <v>300</v>
      </c>
      <c r="CJ97" s="120">
        <f>CG97*CI97/CH97</f>
        <v>0</v>
      </c>
      <c r="CK97" s="159"/>
      <c r="CL97" s="68"/>
      <c r="CM97" s="124">
        <f>CK97*CJ97</f>
        <v>0</v>
      </c>
      <c r="CN97" s="603"/>
      <c r="CO97" s="325">
        <v>1</v>
      </c>
      <c r="CP97" s="224"/>
      <c r="CQ97" s="153"/>
      <c r="CR97" s="210"/>
      <c r="CS97" s="118">
        <f>CT12</f>
        <v>16</v>
      </c>
      <c r="CT97" s="119">
        <v>300</v>
      </c>
      <c r="CU97" s="120">
        <f>CR97*CT97/CS97</f>
        <v>0</v>
      </c>
      <c r="CV97" s="159"/>
      <c r="CW97" s="68"/>
      <c r="CX97" s="124">
        <f>CV97*CU97</f>
        <v>0</v>
      </c>
      <c r="CY97" s="562"/>
      <c r="DA97" s="12">
        <f>Q97*V97+AL97*AQ97+AX97*BC97+BJ97*BO97+BV97*CA97+CM97*CH97</f>
        <v>0</v>
      </c>
    </row>
    <row r="98" spans="1:114" ht="19.5" hidden="1" customHeight="1">
      <c r="A98" s="18"/>
      <c r="B98" s="18"/>
      <c r="C98" s="18"/>
      <c r="D98" s="5"/>
      <c r="E98" s="37">
        <v>713</v>
      </c>
      <c r="F98" s="38">
        <v>300</v>
      </c>
      <c r="G98" s="43">
        <f>D98*F98/E98</f>
        <v>0</v>
      </c>
      <c r="H98" s="4"/>
      <c r="I98" s="19"/>
      <c r="J98" s="23">
        <f>H98*G98</f>
        <v>0</v>
      </c>
      <c r="K98" s="8"/>
      <c r="M98" s="232">
        <v>2</v>
      </c>
      <c r="N98" s="224"/>
      <c r="O98" s="209"/>
      <c r="P98" s="210"/>
      <c r="Q98" s="118">
        <v>1</v>
      </c>
      <c r="R98" s="119">
        <v>300</v>
      </c>
      <c r="S98" s="120">
        <f>P98*R98/Q98</f>
        <v>0</v>
      </c>
      <c r="T98" s="195"/>
      <c r="U98" s="68"/>
      <c r="V98" s="124">
        <f>T98*S98</f>
        <v>0</v>
      </c>
      <c r="W98" s="604"/>
      <c r="X98" s="263"/>
      <c r="Y98" s="209"/>
      <c r="Z98" s="210"/>
      <c r="AA98" s="118">
        <f t="shared" si="157"/>
        <v>16</v>
      </c>
      <c r="AB98" s="119">
        <v>300</v>
      </c>
      <c r="AC98" s="120">
        <f>Z98*AB98/AA98</f>
        <v>0</v>
      </c>
      <c r="AD98" s="195"/>
      <c r="AE98" s="68"/>
      <c r="AF98" s="124">
        <f>AD98*AC98</f>
        <v>0</v>
      </c>
      <c r="AG98" s="671"/>
      <c r="AH98" s="567"/>
      <c r="AI98" s="263"/>
      <c r="AJ98" s="209"/>
      <c r="AK98" s="210"/>
      <c r="AL98" s="118">
        <v>287</v>
      </c>
      <c r="AM98" s="119">
        <v>300</v>
      </c>
      <c r="AN98" s="120">
        <f>AK98*AM98/AL98</f>
        <v>0</v>
      </c>
      <c r="AO98" s="195"/>
      <c r="AP98" s="198"/>
      <c r="AQ98" s="124">
        <f>AO98*AN98</f>
        <v>0</v>
      </c>
      <c r="AR98" s="563"/>
      <c r="AT98" s="231">
        <v>2</v>
      </c>
      <c r="AU98" s="224"/>
      <c r="AV98" s="153"/>
      <c r="AW98" s="210"/>
      <c r="AX98" s="118">
        <f>AY12</f>
        <v>18</v>
      </c>
      <c r="AY98" s="119">
        <v>300</v>
      </c>
      <c r="AZ98" s="120">
        <f>AW98*AY98/AX98</f>
        <v>0</v>
      </c>
      <c r="BA98" s="147"/>
      <c r="BB98" s="68"/>
      <c r="BC98" s="124">
        <f>BA98*AZ98</f>
        <v>0</v>
      </c>
      <c r="BD98" s="563"/>
      <c r="BE98" s="264"/>
      <c r="BF98" s="231">
        <v>2</v>
      </c>
      <c r="BG98" s="224"/>
      <c r="BH98" s="209"/>
      <c r="BI98" s="210"/>
      <c r="BJ98" s="118">
        <f>BK12</f>
        <v>28</v>
      </c>
      <c r="BK98" s="119">
        <v>300</v>
      </c>
      <c r="BL98" s="120">
        <f>BI98*BK98/BJ98</f>
        <v>0</v>
      </c>
      <c r="BM98" s="195"/>
      <c r="BN98" s="68"/>
      <c r="BO98" s="124">
        <f>BM98*BL98</f>
        <v>0</v>
      </c>
      <c r="BP98" s="563"/>
      <c r="BR98" s="231">
        <v>2</v>
      </c>
      <c r="BS98" s="224"/>
      <c r="BT98" s="209"/>
      <c r="BU98" s="210"/>
      <c r="BV98" s="118">
        <f>BW12</f>
        <v>7</v>
      </c>
      <c r="BW98" s="119">
        <v>300</v>
      </c>
      <c r="BX98" s="120">
        <f>BU98*BW98/BV98</f>
        <v>0</v>
      </c>
      <c r="BY98" s="195"/>
      <c r="BZ98" s="68"/>
      <c r="CA98" s="124">
        <f>BY98*BX98</f>
        <v>0</v>
      </c>
      <c r="CB98" s="563"/>
      <c r="CC98" s="264"/>
      <c r="CD98" s="231">
        <v>2</v>
      </c>
      <c r="CE98" s="224"/>
      <c r="CF98" s="209"/>
      <c r="CG98" s="210"/>
      <c r="CH98" s="118">
        <f>CI12</f>
        <v>16</v>
      </c>
      <c r="CI98" s="119">
        <v>300</v>
      </c>
      <c r="CJ98" s="120">
        <f>CG98*CI98/CH98</f>
        <v>0</v>
      </c>
      <c r="CK98" s="147"/>
      <c r="CL98" s="68"/>
      <c r="CM98" s="124">
        <f>CK98*CJ98</f>
        <v>0</v>
      </c>
      <c r="CN98" s="604"/>
      <c r="CO98" s="325">
        <v>2</v>
      </c>
      <c r="CP98" s="224"/>
      <c r="CQ98" s="153"/>
      <c r="CR98" s="210"/>
      <c r="CS98" s="118">
        <f>CT12</f>
        <v>16</v>
      </c>
      <c r="CT98" s="119">
        <v>300</v>
      </c>
      <c r="CU98" s="120">
        <f>CR98*CT98/CS98</f>
        <v>0</v>
      </c>
      <c r="CV98" s="147"/>
      <c r="CW98" s="68"/>
      <c r="CX98" s="124">
        <f>CV98*CU98</f>
        <v>0</v>
      </c>
      <c r="CY98" s="563"/>
    </row>
    <row r="99" spans="1:114" ht="36" hidden="1" customHeight="1">
      <c r="A99" s="18"/>
      <c r="B99" s="18"/>
      <c r="C99" s="18"/>
      <c r="D99" s="5"/>
      <c r="E99" s="37">
        <v>713</v>
      </c>
      <c r="F99" s="38">
        <v>300</v>
      </c>
      <c r="G99" s="43">
        <f>D99*F99/E99</f>
        <v>0</v>
      </c>
      <c r="H99" s="4"/>
      <c r="I99" s="19"/>
      <c r="J99" s="23">
        <f>H99*G99</f>
        <v>0</v>
      </c>
      <c r="K99" s="8"/>
      <c r="M99" s="232">
        <v>3</v>
      </c>
      <c r="N99" s="224"/>
      <c r="O99" s="209"/>
      <c r="P99" s="210"/>
      <c r="Q99" s="118">
        <v>1</v>
      </c>
      <c r="R99" s="119">
        <v>300</v>
      </c>
      <c r="S99" s="120">
        <f>P99*R99/Q99</f>
        <v>0</v>
      </c>
      <c r="T99" s="195"/>
      <c r="U99" s="68"/>
      <c r="V99" s="124">
        <f>T99*S99</f>
        <v>0</v>
      </c>
      <c r="W99" s="604"/>
      <c r="X99" s="263"/>
      <c r="Y99" s="209"/>
      <c r="Z99" s="210"/>
      <c r="AA99" s="118">
        <f t="shared" si="157"/>
        <v>16</v>
      </c>
      <c r="AB99" s="119">
        <v>300</v>
      </c>
      <c r="AC99" s="120">
        <f>Z99*AB99/AA99</f>
        <v>0</v>
      </c>
      <c r="AD99" s="195"/>
      <c r="AE99" s="68"/>
      <c r="AF99" s="124">
        <f>AD99*AC99</f>
        <v>0</v>
      </c>
      <c r="AG99" s="671"/>
      <c r="AH99" s="567"/>
      <c r="AI99" s="263"/>
      <c r="AJ99" s="209"/>
      <c r="AK99" s="210"/>
      <c r="AL99" s="118">
        <v>287</v>
      </c>
      <c r="AM99" s="119">
        <v>300</v>
      </c>
      <c r="AN99" s="120">
        <f>AK99*AM99/AL99</f>
        <v>0</v>
      </c>
      <c r="AO99" s="195"/>
      <c r="AP99" s="198"/>
      <c r="AQ99" s="124">
        <f>AO99*AN99</f>
        <v>0</v>
      </c>
      <c r="AR99" s="563"/>
      <c r="AT99" s="231">
        <v>3</v>
      </c>
      <c r="AU99" s="224"/>
      <c r="AV99" s="153"/>
      <c r="AW99" s="210"/>
      <c r="AX99" s="118">
        <f>AY12</f>
        <v>18</v>
      </c>
      <c r="AY99" s="119">
        <v>300</v>
      </c>
      <c r="AZ99" s="120">
        <f>AW99*AY99/AX99</f>
        <v>0</v>
      </c>
      <c r="BA99" s="147"/>
      <c r="BB99" s="68"/>
      <c r="BC99" s="124">
        <f>BA99*AZ99</f>
        <v>0</v>
      </c>
      <c r="BD99" s="563"/>
      <c r="BE99" s="264"/>
      <c r="BF99" s="231">
        <v>3</v>
      </c>
      <c r="BG99" s="224"/>
      <c r="BH99" s="209"/>
      <c r="BI99" s="210"/>
      <c r="BJ99" s="118">
        <f>BK12</f>
        <v>28</v>
      </c>
      <c r="BK99" s="119">
        <v>300</v>
      </c>
      <c r="BL99" s="120">
        <f>BI99*BK99/BJ99</f>
        <v>0</v>
      </c>
      <c r="BM99" s="195"/>
      <c r="BN99" s="68"/>
      <c r="BO99" s="124">
        <f>BM99*BL99</f>
        <v>0</v>
      </c>
      <c r="BP99" s="563"/>
      <c r="BR99" s="231">
        <v>3</v>
      </c>
      <c r="BS99" s="224"/>
      <c r="BT99" s="209"/>
      <c r="BU99" s="210"/>
      <c r="BV99" s="118">
        <f>BW12</f>
        <v>7</v>
      </c>
      <c r="BW99" s="119">
        <v>300</v>
      </c>
      <c r="BX99" s="120">
        <f>BU99*BW99/BV99</f>
        <v>0</v>
      </c>
      <c r="BY99" s="195"/>
      <c r="BZ99" s="68"/>
      <c r="CA99" s="124">
        <f>BY99*BX99</f>
        <v>0</v>
      </c>
      <c r="CB99" s="563"/>
      <c r="CC99" s="264"/>
      <c r="CD99" s="231">
        <v>3</v>
      </c>
      <c r="CE99" s="224"/>
      <c r="CF99" s="209"/>
      <c r="CG99" s="210"/>
      <c r="CH99" s="118">
        <f>CI12</f>
        <v>16</v>
      </c>
      <c r="CI99" s="119">
        <v>300</v>
      </c>
      <c r="CJ99" s="120">
        <f>CG99*CI99/CH99</f>
        <v>0</v>
      </c>
      <c r="CK99" s="147"/>
      <c r="CL99" s="68"/>
      <c r="CM99" s="124">
        <f>CK99*CJ99</f>
        <v>0</v>
      </c>
      <c r="CN99" s="604"/>
      <c r="CO99" s="325">
        <v>3</v>
      </c>
      <c r="CP99" s="224"/>
      <c r="CQ99" s="153"/>
      <c r="CR99" s="210"/>
      <c r="CS99" s="118">
        <f>CT12</f>
        <v>16</v>
      </c>
      <c r="CT99" s="119">
        <v>300</v>
      </c>
      <c r="CU99" s="120">
        <f>CR99*CT99/CS99</f>
        <v>0</v>
      </c>
      <c r="CV99" s="147"/>
      <c r="CW99" s="68"/>
      <c r="CX99" s="124">
        <f>CV99*CU99</f>
        <v>0</v>
      </c>
      <c r="CY99" s="563"/>
    </row>
    <row r="100" spans="1:114" ht="14.25" hidden="1" customHeight="1">
      <c r="A100" s="724" t="s">
        <v>27</v>
      </c>
      <c r="B100" s="681"/>
      <c r="C100" s="681"/>
      <c r="D100" s="681"/>
      <c r="E100" s="681"/>
      <c r="F100" s="681"/>
      <c r="G100" s="681"/>
      <c r="H100" s="681"/>
      <c r="I100" s="682"/>
      <c r="J100" s="25">
        <f>SUM(J97:J99)</f>
        <v>0</v>
      </c>
      <c r="K100" s="8"/>
      <c r="M100" s="680" t="s">
        <v>27</v>
      </c>
      <c r="N100" s="681"/>
      <c r="O100" s="681"/>
      <c r="P100" s="681"/>
      <c r="Q100" s="681"/>
      <c r="R100" s="681"/>
      <c r="S100" s="681"/>
      <c r="T100" s="681"/>
      <c r="U100" s="682"/>
      <c r="V100" s="157">
        <f>SUM(V97:V99)</f>
        <v>0</v>
      </c>
      <c r="W100" s="605"/>
      <c r="X100" s="636" t="s">
        <v>27</v>
      </c>
      <c r="Y100" s="551"/>
      <c r="Z100" s="551"/>
      <c r="AA100" s="551"/>
      <c r="AB100" s="551"/>
      <c r="AC100" s="551"/>
      <c r="AD100" s="551"/>
      <c r="AE100" s="552"/>
      <c r="AF100" s="157"/>
      <c r="AG100" s="671"/>
      <c r="AH100" s="567"/>
      <c r="AI100" s="636" t="s">
        <v>27</v>
      </c>
      <c r="AJ100" s="551"/>
      <c r="AK100" s="551"/>
      <c r="AL100" s="551"/>
      <c r="AM100" s="551"/>
      <c r="AN100" s="551"/>
      <c r="AO100" s="551"/>
      <c r="AP100" s="552"/>
      <c r="AQ100" s="157">
        <f>SUM(AQ97:AQ99)</f>
        <v>0</v>
      </c>
      <c r="AR100" s="564"/>
      <c r="AT100" s="627" t="s">
        <v>27</v>
      </c>
      <c r="AU100" s="628"/>
      <c r="AV100" s="628"/>
      <c r="AW100" s="628"/>
      <c r="AX100" s="628"/>
      <c r="AY100" s="628"/>
      <c r="AZ100" s="628"/>
      <c r="BA100" s="628"/>
      <c r="BB100" s="628"/>
      <c r="BC100" s="157">
        <f>SUM(BC88:BC94)</f>
        <v>7053.4653465346546</v>
      </c>
      <c r="BD100" s="564"/>
      <c r="BE100" s="264"/>
      <c r="BF100" s="627" t="s">
        <v>27</v>
      </c>
      <c r="BG100" s="628"/>
      <c r="BH100" s="628"/>
      <c r="BI100" s="628"/>
      <c r="BJ100" s="628"/>
      <c r="BK100" s="628"/>
      <c r="BL100" s="628"/>
      <c r="BM100" s="628"/>
      <c r="BN100" s="628"/>
      <c r="BO100" s="157"/>
      <c r="BP100" s="564"/>
      <c r="BR100" s="680" t="s">
        <v>27</v>
      </c>
      <c r="BS100" s="747"/>
      <c r="BT100" s="747"/>
      <c r="BU100" s="747"/>
      <c r="BV100" s="747"/>
      <c r="BW100" s="747"/>
      <c r="BX100" s="747"/>
      <c r="BY100" s="747"/>
      <c r="BZ100" s="682"/>
      <c r="CA100" s="157"/>
      <c r="CB100" s="564"/>
      <c r="CC100" s="264"/>
      <c r="CD100" s="550" t="s">
        <v>27</v>
      </c>
      <c r="CE100" s="551"/>
      <c r="CF100" s="551"/>
      <c r="CG100" s="551"/>
      <c r="CH100" s="551"/>
      <c r="CI100" s="551"/>
      <c r="CJ100" s="551"/>
      <c r="CK100" s="551"/>
      <c r="CL100" s="552"/>
      <c r="CM100" s="157"/>
      <c r="CN100" s="605"/>
      <c r="CO100" s="550" t="s">
        <v>27</v>
      </c>
      <c r="CP100" s="551"/>
      <c r="CQ100" s="551"/>
      <c r="CR100" s="551"/>
      <c r="CS100" s="551"/>
      <c r="CT100" s="551"/>
      <c r="CU100" s="551"/>
      <c r="CV100" s="551"/>
      <c r="CW100" s="552"/>
      <c r="CX100" s="157"/>
      <c r="CY100" s="564"/>
      <c r="CZ100" s="12">
        <f>CX100*CS94+CM100*CH94+CA100*BV94+BO100*BJ94+BC100*AX94+AF100*AA94</f>
        <v>126962.37623762379</v>
      </c>
    </row>
    <row r="101" spans="1:114" ht="15" customHeight="1">
      <c r="A101" s="722" t="s">
        <v>21</v>
      </c>
      <c r="B101" s="679"/>
      <c r="C101" s="679"/>
      <c r="D101" s="679"/>
      <c r="E101" s="679"/>
      <c r="F101" s="679"/>
      <c r="G101" s="679"/>
      <c r="H101" s="679"/>
      <c r="I101" s="679"/>
      <c r="J101" s="679"/>
      <c r="K101" s="723"/>
      <c r="M101" s="553" t="s">
        <v>21</v>
      </c>
      <c r="N101" s="679"/>
      <c r="O101" s="679"/>
      <c r="P101" s="679"/>
      <c r="Q101" s="679"/>
      <c r="R101" s="679"/>
      <c r="S101" s="679"/>
      <c r="T101" s="679"/>
      <c r="U101" s="679"/>
      <c r="V101" s="679"/>
      <c r="W101" s="554"/>
      <c r="X101" s="635" t="s">
        <v>21</v>
      </c>
      <c r="Y101" s="554"/>
      <c r="Z101" s="554"/>
      <c r="AA101" s="554"/>
      <c r="AB101" s="554"/>
      <c r="AC101" s="554"/>
      <c r="AD101" s="554"/>
      <c r="AE101" s="554"/>
      <c r="AF101" s="554"/>
      <c r="AG101" s="554"/>
      <c r="AH101" s="554"/>
      <c r="AI101" s="635" t="s">
        <v>21</v>
      </c>
      <c r="AJ101" s="554"/>
      <c r="AK101" s="554"/>
      <c r="AL101" s="554"/>
      <c r="AM101" s="554"/>
      <c r="AN101" s="554"/>
      <c r="AO101" s="554"/>
      <c r="AP101" s="554"/>
      <c r="AQ101" s="554"/>
      <c r="AR101" s="555"/>
      <c r="AT101" s="600" t="s">
        <v>21</v>
      </c>
      <c r="AU101" s="601"/>
      <c r="AV101" s="601"/>
      <c r="AW101" s="601"/>
      <c r="AX101" s="601"/>
      <c r="AY101" s="601"/>
      <c r="AZ101" s="601"/>
      <c r="BA101" s="601"/>
      <c r="BB101" s="601"/>
      <c r="BC101" s="601"/>
      <c r="BD101" s="602"/>
      <c r="BE101" s="265"/>
      <c r="BF101" s="600" t="s">
        <v>21</v>
      </c>
      <c r="BG101" s="601"/>
      <c r="BH101" s="601"/>
      <c r="BI101" s="601"/>
      <c r="BJ101" s="601"/>
      <c r="BK101" s="601"/>
      <c r="BL101" s="601"/>
      <c r="BM101" s="601"/>
      <c r="BN101" s="601"/>
      <c r="BO101" s="601"/>
      <c r="BP101" s="602"/>
      <c r="BR101" s="553" t="s">
        <v>21</v>
      </c>
      <c r="BS101" s="554"/>
      <c r="BT101" s="554"/>
      <c r="BU101" s="554"/>
      <c r="BV101" s="554"/>
      <c r="BW101" s="554"/>
      <c r="BX101" s="554"/>
      <c r="BY101" s="554"/>
      <c r="BZ101" s="554"/>
      <c r="CA101" s="554"/>
      <c r="CB101" s="555"/>
      <c r="CC101" s="265"/>
      <c r="CD101" s="553" t="s">
        <v>21</v>
      </c>
      <c r="CE101" s="554"/>
      <c r="CF101" s="554"/>
      <c r="CG101" s="554"/>
      <c r="CH101" s="554"/>
      <c r="CI101" s="554"/>
      <c r="CJ101" s="554"/>
      <c r="CK101" s="554"/>
      <c r="CL101" s="554"/>
      <c r="CM101" s="554"/>
      <c r="CN101" s="554"/>
      <c r="CO101" s="553" t="s">
        <v>21</v>
      </c>
      <c r="CP101" s="554"/>
      <c r="CQ101" s="554"/>
      <c r="CR101" s="554"/>
      <c r="CS101" s="554"/>
      <c r="CT101" s="554"/>
      <c r="CU101" s="554"/>
      <c r="CV101" s="554"/>
      <c r="CW101" s="554"/>
      <c r="CX101" s="554"/>
      <c r="CY101" s="555"/>
      <c r="DA101" s="12">
        <f>Q101*V101+AL101*AQ101+AX101*BC101+BJ101*BO101+BV101*CA101+CM101*CH101+CX101*CS101+AA101*AF101</f>
        <v>0</v>
      </c>
    </row>
    <row r="102" spans="1:114">
      <c r="A102" s="18"/>
      <c r="B102" s="18" t="s">
        <v>22</v>
      </c>
      <c r="C102" s="8" t="s">
        <v>29</v>
      </c>
      <c r="D102" s="5">
        <v>1</v>
      </c>
      <c r="E102" s="37">
        <v>713</v>
      </c>
      <c r="F102" s="38">
        <v>1</v>
      </c>
      <c r="G102" s="43">
        <f>D102*F102/E102</f>
        <v>1.4025245441795231E-3</v>
      </c>
      <c r="H102" s="4">
        <f>T102</f>
        <v>210000</v>
      </c>
      <c r="I102" s="5"/>
      <c r="J102" s="23">
        <f>G102*H102</f>
        <v>294.53015427769986</v>
      </c>
      <c r="K102" s="8"/>
      <c r="M102" s="232">
        <v>1</v>
      </c>
      <c r="N102" s="224" t="s">
        <v>22</v>
      </c>
      <c r="O102" s="174" t="s">
        <v>29</v>
      </c>
      <c r="P102" s="207"/>
      <c r="Q102" s="118">
        <v>1</v>
      </c>
      <c r="R102" s="119">
        <v>1</v>
      </c>
      <c r="S102" s="120">
        <f>P102*R102/Q102</f>
        <v>0</v>
      </c>
      <c r="T102" s="147">
        <f>AO102</f>
        <v>210000</v>
      </c>
      <c r="U102" s="158"/>
      <c r="V102" s="124">
        <f>S102*T102</f>
        <v>0</v>
      </c>
      <c r="W102" s="603"/>
      <c r="X102" s="263" t="s">
        <v>22</v>
      </c>
      <c r="Y102" s="174" t="s">
        <v>29</v>
      </c>
      <c r="Z102" s="207">
        <f>1/97*AA102</f>
        <v>0</v>
      </c>
      <c r="AA102" s="118"/>
      <c r="AB102" s="119"/>
      <c r="AC102" s="120"/>
      <c r="AD102" s="195"/>
      <c r="AE102" s="158"/>
      <c r="AF102" s="124"/>
      <c r="AG102" s="671"/>
      <c r="AH102" s="567"/>
      <c r="AI102" s="263" t="s">
        <v>22</v>
      </c>
      <c r="AJ102" s="174" t="s">
        <v>29</v>
      </c>
      <c r="AK102" s="207"/>
      <c r="AL102" s="118">
        <v>287</v>
      </c>
      <c r="AM102" s="119">
        <v>1</v>
      </c>
      <c r="AN102" s="120">
        <f>AK102*AM102/AL102</f>
        <v>0</v>
      </c>
      <c r="AO102" s="195">
        <f>BA102</f>
        <v>210000</v>
      </c>
      <c r="AP102" s="210"/>
      <c r="AQ102" s="124">
        <f>AN102*AO102</f>
        <v>0</v>
      </c>
      <c r="AR102" s="562"/>
      <c r="AT102" s="231">
        <v>1</v>
      </c>
      <c r="AU102" s="224" t="s">
        <v>22</v>
      </c>
      <c r="AV102" s="60" t="s">
        <v>29</v>
      </c>
      <c r="AW102" s="207">
        <f>1/85*AX102</f>
        <v>0.21176470588235294</v>
      </c>
      <c r="AX102" s="118">
        <f>AY12</f>
        <v>18</v>
      </c>
      <c r="AY102" s="119">
        <v>1</v>
      </c>
      <c r="AZ102" s="120">
        <f>AW102*AY102/AX102</f>
        <v>1.1764705882352941E-2</v>
      </c>
      <c r="BA102" s="195">
        <f>BM102</f>
        <v>210000</v>
      </c>
      <c r="BB102" s="158"/>
      <c r="BC102" s="124">
        <f>AZ102*BA102</f>
        <v>2470.5882352941176</v>
      </c>
      <c r="BD102" s="562"/>
      <c r="BE102" s="264"/>
      <c r="BF102" s="231">
        <v>1</v>
      </c>
      <c r="BG102" s="224" t="s">
        <v>22</v>
      </c>
      <c r="BH102" s="60" t="s">
        <v>29</v>
      </c>
      <c r="BI102" s="155">
        <f>1/85*BJ102</f>
        <v>0.32941176470588235</v>
      </c>
      <c r="BJ102" s="118">
        <f>BK12</f>
        <v>28</v>
      </c>
      <c r="BK102" s="119">
        <v>1</v>
      </c>
      <c r="BL102" s="123">
        <f>BI102*BK102/BJ102</f>
        <v>1.1764705882352941E-2</v>
      </c>
      <c r="BM102" s="147">
        <f>BY102</f>
        <v>210000</v>
      </c>
      <c r="BN102" s="158"/>
      <c r="BO102" s="124">
        <f>BL102*BM102</f>
        <v>2470.5882352941176</v>
      </c>
      <c r="BP102" s="562"/>
      <c r="BR102" s="231">
        <v>1</v>
      </c>
      <c r="BS102" s="224" t="s">
        <v>22</v>
      </c>
      <c r="BT102" s="60" t="s">
        <v>29</v>
      </c>
      <c r="BU102" s="207">
        <f>1/85*BV102</f>
        <v>8.2352941176470587E-2</v>
      </c>
      <c r="BV102" s="118">
        <f>BW12</f>
        <v>7</v>
      </c>
      <c r="BW102" s="119">
        <v>1</v>
      </c>
      <c r="BX102" s="120">
        <f>BU102*BW102/BV102</f>
        <v>1.1764705882352941E-2</v>
      </c>
      <c r="BY102" s="147">
        <f>CK102</f>
        <v>210000</v>
      </c>
      <c r="BZ102" s="158"/>
      <c r="CA102" s="124">
        <f>BX102*BY102</f>
        <v>2470.5882352941176</v>
      </c>
      <c r="CB102" s="562"/>
      <c r="CC102" s="264"/>
      <c r="CD102" s="231">
        <v>1</v>
      </c>
      <c r="CE102" s="224" t="s">
        <v>22</v>
      </c>
      <c r="CF102" s="60" t="s">
        <v>29</v>
      </c>
      <c r="CG102" s="207">
        <f>1/85*CH102</f>
        <v>0.18823529411764706</v>
      </c>
      <c r="CH102" s="118">
        <f>CI12</f>
        <v>16</v>
      </c>
      <c r="CI102" s="119">
        <v>1</v>
      </c>
      <c r="CJ102" s="120">
        <f>CG102*CI102/CH102</f>
        <v>1.1764705882352941E-2</v>
      </c>
      <c r="CK102" s="147">
        <f>CV102</f>
        <v>210000</v>
      </c>
      <c r="CL102" s="158"/>
      <c r="CM102" s="124">
        <f>CJ102*CK102</f>
        <v>2470.5882352941176</v>
      </c>
      <c r="CN102" s="603"/>
      <c r="CO102" s="325">
        <v>1</v>
      </c>
      <c r="CP102" s="224" t="s">
        <v>22</v>
      </c>
      <c r="CQ102" s="60" t="s">
        <v>29</v>
      </c>
      <c r="CR102" s="207">
        <f>1/85*CS102</f>
        <v>0.18823529411764706</v>
      </c>
      <c r="CS102" s="118">
        <f>CT12</f>
        <v>16</v>
      </c>
      <c r="CT102" s="119">
        <v>1</v>
      </c>
      <c r="CU102" s="120">
        <f>CR102*CT102/CS102</f>
        <v>1.1764705882352941E-2</v>
      </c>
      <c r="CV102" s="147">
        <v>210000</v>
      </c>
      <c r="CW102" s="158"/>
      <c r="CX102" s="124">
        <f>CU102*CV102</f>
        <v>2470.5882352941176</v>
      </c>
      <c r="CY102" s="562"/>
      <c r="DA102" s="45">
        <f>Q102*V102+AL102*AQ102+AX102*BC102+BJ102*BO102+BV102*CA102+CM102*CH102+CX102*CS102+AA102*AF102</f>
        <v>209999.99999999997</v>
      </c>
    </row>
    <row r="103" spans="1:114" ht="15" customHeight="1">
      <c r="A103" s="18"/>
      <c r="B103" s="18"/>
      <c r="C103" s="8"/>
      <c r="D103" s="5"/>
      <c r="E103" s="37"/>
      <c r="F103" s="38"/>
      <c r="G103" s="43"/>
      <c r="H103" s="4">
        <f t="shared" ref="H103:H105" si="158">T103</f>
        <v>0</v>
      </c>
      <c r="I103" s="5"/>
      <c r="J103" s="23"/>
      <c r="K103" s="8"/>
      <c r="M103" s="232">
        <v>2</v>
      </c>
      <c r="N103" s="224"/>
      <c r="O103" s="174"/>
      <c r="P103" s="207"/>
      <c r="Q103" s="118">
        <v>1</v>
      </c>
      <c r="R103" s="119"/>
      <c r="S103" s="120"/>
      <c r="T103" s="147">
        <f t="shared" ref="T103:T105" si="159">AO103</f>
        <v>0</v>
      </c>
      <c r="U103" s="158"/>
      <c r="V103" s="124"/>
      <c r="W103" s="604"/>
      <c r="X103" s="263"/>
      <c r="Y103" s="174"/>
      <c r="Z103" s="207">
        <f t="shared" ref="Z103" si="160">1/122*AA103</f>
        <v>0</v>
      </c>
      <c r="AA103" s="118"/>
      <c r="AB103" s="119"/>
      <c r="AC103" s="120"/>
      <c r="AD103" s="195"/>
      <c r="AE103" s="158"/>
      <c r="AF103" s="124"/>
      <c r="AG103" s="671"/>
      <c r="AH103" s="567"/>
      <c r="AI103" s="263"/>
      <c r="AJ103" s="174"/>
      <c r="AK103" s="210"/>
      <c r="AL103" s="118"/>
      <c r="AM103" s="119"/>
      <c r="AN103" s="120"/>
      <c r="AO103" s="195">
        <f t="shared" ref="AO103:AO105" si="161">BA103</f>
        <v>0</v>
      </c>
      <c r="AP103" s="210"/>
      <c r="AQ103" s="124"/>
      <c r="AR103" s="563"/>
      <c r="AT103" s="231">
        <v>2</v>
      </c>
      <c r="AU103" s="224"/>
      <c r="AV103" s="60"/>
      <c r="AW103" s="207">
        <f t="shared" ref="AW103" si="162">1/122*AX103</f>
        <v>0</v>
      </c>
      <c r="AX103" s="118"/>
      <c r="AY103" s="119"/>
      <c r="AZ103" s="120"/>
      <c r="BA103" s="195">
        <f t="shared" ref="BA103:BA105" si="163">BM103</f>
        <v>0</v>
      </c>
      <c r="BB103" s="158"/>
      <c r="BC103" s="124"/>
      <c r="BD103" s="563"/>
      <c r="BE103" s="264"/>
      <c r="BF103" s="231">
        <v>2</v>
      </c>
      <c r="BG103" s="224"/>
      <c r="BH103" s="174"/>
      <c r="BI103" s="207">
        <f t="shared" ref="BI103" si="164">1/122*BJ103</f>
        <v>0</v>
      </c>
      <c r="BJ103" s="118"/>
      <c r="BK103" s="119"/>
      <c r="BL103" s="120"/>
      <c r="BM103" s="147">
        <f t="shared" ref="BM103:BM105" si="165">BY103</f>
        <v>0</v>
      </c>
      <c r="BN103" s="158"/>
      <c r="BO103" s="124"/>
      <c r="BP103" s="563"/>
      <c r="BR103" s="231">
        <v>2</v>
      </c>
      <c r="BS103" s="224"/>
      <c r="BT103" s="60"/>
      <c r="BU103" s="207">
        <f t="shared" ref="BU103" si="166">1/122*BV103</f>
        <v>0</v>
      </c>
      <c r="BV103" s="118"/>
      <c r="BW103" s="119"/>
      <c r="BX103" s="120"/>
      <c r="BY103" s="147">
        <f t="shared" ref="BY103:BY105" si="167">CK103</f>
        <v>0</v>
      </c>
      <c r="BZ103" s="158"/>
      <c r="CA103" s="124"/>
      <c r="CB103" s="563"/>
      <c r="CC103" s="264"/>
      <c r="CD103" s="231">
        <v>2</v>
      </c>
      <c r="CE103" s="224"/>
      <c r="CF103" s="60"/>
      <c r="CG103" s="207">
        <f t="shared" ref="CG103" si="168">1/122*CH103</f>
        <v>0</v>
      </c>
      <c r="CH103" s="118"/>
      <c r="CI103" s="119"/>
      <c r="CJ103" s="120"/>
      <c r="CK103" s="147">
        <f t="shared" ref="CK103:CK105" si="169">CV103</f>
        <v>0</v>
      </c>
      <c r="CL103" s="158"/>
      <c r="CM103" s="124"/>
      <c r="CN103" s="604"/>
      <c r="CO103" s="325">
        <v>2</v>
      </c>
      <c r="CP103" s="224"/>
      <c r="CQ103" s="60"/>
      <c r="CR103" s="207">
        <f t="shared" ref="CR103" si="170">1/122*CS103</f>
        <v>0</v>
      </c>
      <c r="CS103" s="118"/>
      <c r="CT103" s="119"/>
      <c r="CU103" s="120"/>
      <c r="CV103" s="147"/>
      <c r="CW103" s="158"/>
      <c r="CX103" s="124"/>
      <c r="CY103" s="563"/>
      <c r="DA103" s="12">
        <f t="shared" ref="DA103:DA104" si="171">Q103*V103+AL103*AQ103+AX103*BC103+BJ103*BO103+BV103*CA103+CM103*CH103+CX103*CS103+AA103*AF103</f>
        <v>0</v>
      </c>
    </row>
    <row r="104" spans="1:114" ht="15" customHeight="1">
      <c r="A104" s="18"/>
      <c r="B104" s="18"/>
      <c r="C104" s="8"/>
      <c r="D104" s="5"/>
      <c r="E104" s="37"/>
      <c r="F104" s="38"/>
      <c r="G104" s="43"/>
      <c r="H104" s="4">
        <f t="shared" si="158"/>
        <v>0</v>
      </c>
      <c r="I104" s="5"/>
      <c r="J104" s="23"/>
      <c r="K104" s="8"/>
      <c r="M104" s="232">
        <v>3</v>
      </c>
      <c r="N104" s="224"/>
      <c r="O104" s="174"/>
      <c r="P104" s="207"/>
      <c r="Q104" s="118">
        <v>1</v>
      </c>
      <c r="R104" s="119"/>
      <c r="S104" s="120"/>
      <c r="T104" s="147">
        <f t="shared" si="159"/>
        <v>0</v>
      </c>
      <c r="U104" s="158"/>
      <c r="V104" s="124"/>
      <c r="W104" s="604"/>
      <c r="X104" s="263"/>
      <c r="Y104" s="174"/>
      <c r="Z104" s="207"/>
      <c r="AA104" s="118"/>
      <c r="AB104" s="119"/>
      <c r="AC104" s="120"/>
      <c r="AD104" s="195"/>
      <c r="AE104" s="158"/>
      <c r="AF104" s="124"/>
      <c r="AG104" s="671"/>
      <c r="AH104" s="567"/>
      <c r="AI104" s="263"/>
      <c r="AJ104" s="174"/>
      <c r="AK104" s="210"/>
      <c r="AL104" s="118"/>
      <c r="AM104" s="119"/>
      <c r="AN104" s="120"/>
      <c r="AO104" s="195">
        <f t="shared" si="161"/>
        <v>0</v>
      </c>
      <c r="AP104" s="210"/>
      <c r="AQ104" s="124"/>
      <c r="AR104" s="563"/>
      <c r="AT104" s="231">
        <v>3</v>
      </c>
      <c r="AU104" s="224"/>
      <c r="AV104" s="60"/>
      <c r="AW104" s="207"/>
      <c r="AX104" s="118"/>
      <c r="AY104" s="119"/>
      <c r="AZ104" s="120"/>
      <c r="BA104" s="195">
        <f t="shared" si="163"/>
        <v>0</v>
      </c>
      <c r="BB104" s="158"/>
      <c r="BC104" s="124"/>
      <c r="BD104" s="563"/>
      <c r="BE104" s="264"/>
      <c r="BF104" s="231">
        <v>3</v>
      </c>
      <c r="BG104" s="224"/>
      <c r="BH104" s="174"/>
      <c r="BI104" s="207"/>
      <c r="BJ104" s="118"/>
      <c r="BK104" s="119"/>
      <c r="BL104" s="120"/>
      <c r="BM104" s="147">
        <f t="shared" si="165"/>
        <v>0</v>
      </c>
      <c r="BN104" s="158"/>
      <c r="BO104" s="124"/>
      <c r="BP104" s="563"/>
      <c r="BR104" s="231">
        <v>3</v>
      </c>
      <c r="BS104" s="224"/>
      <c r="BT104" s="60"/>
      <c r="BU104" s="207"/>
      <c r="BV104" s="118"/>
      <c r="BW104" s="119"/>
      <c r="BX104" s="120"/>
      <c r="BY104" s="147">
        <f t="shared" si="167"/>
        <v>0</v>
      </c>
      <c r="BZ104" s="158"/>
      <c r="CA104" s="124"/>
      <c r="CB104" s="563"/>
      <c r="CC104" s="264"/>
      <c r="CD104" s="231">
        <v>3</v>
      </c>
      <c r="CE104" s="224"/>
      <c r="CF104" s="60"/>
      <c r="CG104" s="207"/>
      <c r="CH104" s="118"/>
      <c r="CI104" s="119"/>
      <c r="CJ104" s="120"/>
      <c r="CK104" s="147">
        <f t="shared" si="169"/>
        <v>0</v>
      </c>
      <c r="CL104" s="158"/>
      <c r="CM104" s="124"/>
      <c r="CN104" s="604"/>
      <c r="CO104" s="325">
        <v>3</v>
      </c>
      <c r="CP104" s="224"/>
      <c r="CQ104" s="60"/>
      <c r="CR104" s="207"/>
      <c r="CS104" s="118"/>
      <c r="CT104" s="119"/>
      <c r="CU104" s="120"/>
      <c r="CV104" s="147"/>
      <c r="CW104" s="158"/>
      <c r="CX104" s="124"/>
      <c r="CY104" s="563"/>
      <c r="DA104" s="12">
        <f t="shared" si="171"/>
        <v>0</v>
      </c>
    </row>
    <row r="105" spans="1:114" ht="38.25">
      <c r="A105" s="20"/>
      <c r="B105" s="18" t="s">
        <v>25</v>
      </c>
      <c r="C105" s="4" t="s">
        <v>98</v>
      </c>
      <c r="D105" s="5">
        <v>1</v>
      </c>
      <c r="E105" s="37">
        <v>713</v>
      </c>
      <c r="F105" s="38">
        <v>1</v>
      </c>
      <c r="G105" s="43">
        <f>D105*F105/E105</f>
        <v>1.4025245441795231E-3</v>
      </c>
      <c r="H105" s="4">
        <f t="shared" si="158"/>
        <v>38800</v>
      </c>
      <c r="I105" s="5"/>
      <c r="J105" s="23">
        <f>G105*H105</f>
        <v>54.417952314165497</v>
      </c>
      <c r="K105" s="8"/>
      <c r="M105" s="234">
        <v>4</v>
      </c>
      <c r="N105" s="224" t="s">
        <v>25</v>
      </c>
      <c r="O105" s="195" t="s">
        <v>98</v>
      </c>
      <c r="P105" s="207"/>
      <c r="Q105" s="118">
        <v>1</v>
      </c>
      <c r="R105" s="119">
        <v>1</v>
      </c>
      <c r="S105" s="120">
        <f>P105*R105/Q105</f>
        <v>0</v>
      </c>
      <c r="T105" s="270">
        <f t="shared" si="159"/>
        <v>38800</v>
      </c>
      <c r="U105" s="158"/>
      <c r="V105" s="124">
        <f>S105*T105</f>
        <v>0</v>
      </c>
      <c r="W105" s="604"/>
      <c r="X105" s="263" t="s">
        <v>25</v>
      </c>
      <c r="Y105" s="195" t="s">
        <v>98</v>
      </c>
      <c r="Z105" s="207">
        <f>1/97*AA105</f>
        <v>0</v>
      </c>
      <c r="AA105" s="118"/>
      <c r="AB105" s="119"/>
      <c r="AC105" s="120"/>
      <c r="AD105" s="195"/>
      <c r="AE105" s="158"/>
      <c r="AF105" s="124"/>
      <c r="AG105" s="671"/>
      <c r="AH105" s="567"/>
      <c r="AI105" s="263" t="s">
        <v>25</v>
      </c>
      <c r="AJ105" s="195" t="s">
        <v>98</v>
      </c>
      <c r="AK105" s="207"/>
      <c r="AL105" s="118">
        <v>287</v>
      </c>
      <c r="AM105" s="119">
        <v>1</v>
      </c>
      <c r="AN105" s="120">
        <f>AK105*AM105/AL105</f>
        <v>0</v>
      </c>
      <c r="AO105" s="195">
        <f t="shared" si="161"/>
        <v>38800</v>
      </c>
      <c r="AP105" s="210"/>
      <c r="AQ105" s="124">
        <f>AN105*AO105</f>
        <v>0</v>
      </c>
      <c r="AR105" s="563"/>
      <c r="AT105" s="231">
        <v>4</v>
      </c>
      <c r="AU105" s="224" t="s">
        <v>25</v>
      </c>
      <c r="AV105" s="147" t="s">
        <v>98</v>
      </c>
      <c r="AW105" s="207">
        <f>1/53*AX105</f>
        <v>0.33962264150943394</v>
      </c>
      <c r="AX105" s="118">
        <f>AY15</f>
        <v>18</v>
      </c>
      <c r="AY105" s="119">
        <v>1</v>
      </c>
      <c r="AZ105" s="120">
        <f>AW105*AY105/AX105</f>
        <v>1.8867924528301886E-2</v>
      </c>
      <c r="BA105" s="195">
        <f t="shared" si="163"/>
        <v>38800</v>
      </c>
      <c r="BB105" s="158"/>
      <c r="BC105" s="124">
        <f>AZ105*BA105</f>
        <v>732.07547169811323</v>
      </c>
      <c r="BD105" s="563"/>
      <c r="BE105" s="264"/>
      <c r="BF105" s="231">
        <v>4</v>
      </c>
      <c r="BG105" s="224" t="s">
        <v>25</v>
      </c>
      <c r="BH105" s="195" t="s">
        <v>98</v>
      </c>
      <c r="BI105" s="207">
        <f>1/53*BJ105</f>
        <v>0.52830188679245282</v>
      </c>
      <c r="BJ105" s="118">
        <f>BK12</f>
        <v>28</v>
      </c>
      <c r="BK105" s="119">
        <v>1</v>
      </c>
      <c r="BL105" s="120">
        <f>BI105*BK105/BJ105</f>
        <v>1.8867924528301886E-2</v>
      </c>
      <c r="BM105" s="147">
        <f t="shared" si="165"/>
        <v>38800</v>
      </c>
      <c r="BN105" s="158"/>
      <c r="BO105" s="124">
        <f>BL105*BM105</f>
        <v>732.07547169811323</v>
      </c>
      <c r="BP105" s="563"/>
      <c r="BR105" s="233">
        <v>4</v>
      </c>
      <c r="BS105" s="224" t="s">
        <v>25</v>
      </c>
      <c r="BT105" s="147" t="s">
        <v>98</v>
      </c>
      <c r="BU105" s="207">
        <f>1/53*BV105</f>
        <v>0.13207547169811321</v>
      </c>
      <c r="BV105" s="118">
        <f>BW15</f>
        <v>7</v>
      </c>
      <c r="BW105" s="119">
        <v>1</v>
      </c>
      <c r="BX105" s="120">
        <f>BU105*BW105/BV105</f>
        <v>1.8867924528301886E-2</v>
      </c>
      <c r="BY105" s="147">
        <f t="shared" si="167"/>
        <v>38800</v>
      </c>
      <c r="BZ105" s="158"/>
      <c r="CA105" s="124">
        <f>BX105*BY105</f>
        <v>732.07547169811323</v>
      </c>
      <c r="CB105" s="563"/>
      <c r="CC105" s="264"/>
      <c r="CD105" s="233">
        <v>4</v>
      </c>
      <c r="CE105" s="224" t="s">
        <v>25</v>
      </c>
      <c r="CF105" s="147" t="s">
        <v>98</v>
      </c>
      <c r="CG105" s="207"/>
      <c r="CH105" s="118">
        <f>CI15</f>
        <v>16</v>
      </c>
      <c r="CI105" s="119">
        <v>1</v>
      </c>
      <c r="CJ105" s="120">
        <f>CG105*CI105/CH105</f>
        <v>0</v>
      </c>
      <c r="CK105" s="147">
        <f t="shared" si="169"/>
        <v>38800</v>
      </c>
      <c r="CL105" s="158"/>
      <c r="CM105" s="124">
        <f>CJ105*CK105</f>
        <v>0</v>
      </c>
      <c r="CN105" s="604"/>
      <c r="CO105" s="325">
        <v>4</v>
      </c>
      <c r="CP105" s="224" t="s">
        <v>25</v>
      </c>
      <c r="CQ105" s="147" t="s">
        <v>98</v>
      </c>
      <c r="CR105" s="207"/>
      <c r="CS105" s="118">
        <f>CT15</f>
        <v>16</v>
      </c>
      <c r="CT105" s="119">
        <v>1</v>
      </c>
      <c r="CU105" s="120">
        <f>CR105*CT105/CS105</f>
        <v>0</v>
      </c>
      <c r="CV105" s="147">
        <v>38800</v>
      </c>
      <c r="CW105" s="158"/>
      <c r="CX105" s="124">
        <f>CU105*CV105</f>
        <v>0</v>
      </c>
      <c r="CY105" s="563"/>
      <c r="DA105" s="45">
        <f>Q105*V105+AL105*AQ105+AX105*BC105+BJ105*BO105+BV105*CA105+CM105*CH105+CX105*CS105+AA105*AF105</f>
        <v>38800</v>
      </c>
    </row>
    <row r="106" spans="1:114">
      <c r="A106" s="724" t="s">
        <v>27</v>
      </c>
      <c r="B106" s="681"/>
      <c r="C106" s="681"/>
      <c r="D106" s="681"/>
      <c r="E106" s="681"/>
      <c r="F106" s="681"/>
      <c r="G106" s="681"/>
      <c r="H106" s="681"/>
      <c r="I106" s="682"/>
      <c r="J106" s="25">
        <f>SUM(J102:J105)</f>
        <v>348.94810659186538</v>
      </c>
      <c r="K106" s="8"/>
      <c r="M106" s="680" t="s">
        <v>27</v>
      </c>
      <c r="N106" s="681"/>
      <c r="O106" s="681"/>
      <c r="P106" s="681"/>
      <c r="Q106" s="681"/>
      <c r="R106" s="681"/>
      <c r="S106" s="681"/>
      <c r="T106" s="681"/>
      <c r="U106" s="682"/>
      <c r="V106" s="157">
        <f>SUM(V102:V105)</f>
        <v>0</v>
      </c>
      <c r="W106" s="605"/>
      <c r="X106" s="636" t="s">
        <v>27</v>
      </c>
      <c r="Y106" s="551"/>
      <c r="Z106" s="551"/>
      <c r="AA106" s="551"/>
      <c r="AB106" s="551"/>
      <c r="AC106" s="551"/>
      <c r="AD106" s="551"/>
      <c r="AE106" s="552"/>
      <c r="AF106" s="157"/>
      <c r="AG106" s="671"/>
      <c r="AH106" s="567"/>
      <c r="AI106" s="636" t="s">
        <v>27</v>
      </c>
      <c r="AJ106" s="551"/>
      <c r="AK106" s="551"/>
      <c r="AL106" s="551"/>
      <c r="AM106" s="551"/>
      <c r="AN106" s="551"/>
      <c r="AO106" s="551"/>
      <c r="AP106" s="552"/>
      <c r="AQ106" s="296">
        <f>SUM(AQ102:AQ105)</f>
        <v>0</v>
      </c>
      <c r="AR106" s="563"/>
      <c r="AT106" s="627" t="s">
        <v>27</v>
      </c>
      <c r="AU106" s="628"/>
      <c r="AV106" s="628"/>
      <c r="AW106" s="628"/>
      <c r="AX106" s="628"/>
      <c r="AY106" s="628"/>
      <c r="AZ106" s="628"/>
      <c r="BA106" s="628"/>
      <c r="BB106" s="628"/>
      <c r="BC106" s="157">
        <f>SUM(BC102:BC105)</f>
        <v>3202.6637069922308</v>
      </c>
      <c r="BD106" s="564"/>
      <c r="BE106" s="264"/>
      <c r="BF106" s="627" t="s">
        <v>27</v>
      </c>
      <c r="BG106" s="628"/>
      <c r="BH106" s="628"/>
      <c r="BI106" s="628"/>
      <c r="BJ106" s="628"/>
      <c r="BK106" s="628"/>
      <c r="BL106" s="628"/>
      <c r="BM106" s="628"/>
      <c r="BN106" s="628"/>
      <c r="BO106" s="157">
        <f>SUM(BO102:BO105)</f>
        <v>3202.6637069922308</v>
      </c>
      <c r="BP106" s="564"/>
      <c r="BR106" s="680" t="s">
        <v>27</v>
      </c>
      <c r="BS106" s="747"/>
      <c r="BT106" s="747"/>
      <c r="BU106" s="747"/>
      <c r="BV106" s="747"/>
      <c r="BW106" s="747"/>
      <c r="BX106" s="747"/>
      <c r="BY106" s="747"/>
      <c r="BZ106" s="682"/>
      <c r="CA106" s="157">
        <f>SUM(CA102:CA105)</f>
        <v>3202.6637069922308</v>
      </c>
      <c r="CB106" s="564"/>
      <c r="CC106" s="264"/>
      <c r="CD106" s="550" t="s">
        <v>27</v>
      </c>
      <c r="CE106" s="551"/>
      <c r="CF106" s="551"/>
      <c r="CG106" s="551"/>
      <c r="CH106" s="551"/>
      <c r="CI106" s="551"/>
      <c r="CJ106" s="551"/>
      <c r="CK106" s="551"/>
      <c r="CL106" s="552"/>
      <c r="CM106" s="157">
        <f>SUM(CM102:CM105)</f>
        <v>2470.5882352941176</v>
      </c>
      <c r="CN106" s="605"/>
      <c r="CO106" s="550" t="s">
        <v>27</v>
      </c>
      <c r="CP106" s="551"/>
      <c r="CQ106" s="551"/>
      <c r="CR106" s="551"/>
      <c r="CS106" s="551"/>
      <c r="CT106" s="551"/>
      <c r="CU106" s="551"/>
      <c r="CV106" s="551"/>
      <c r="CW106" s="552"/>
      <c r="CX106" s="157">
        <f>SUM(CX102:CX105)</f>
        <v>2470.5882352941176</v>
      </c>
      <c r="CY106" s="564"/>
      <c r="CZ106" s="94">
        <f>CX106*CS105+CM106*CH105+CA106*BV105+BO106*BJ105+BC106*AX105+AQ106*AL105+AF106*AA105+V106*Q105</f>
        <v>248800</v>
      </c>
      <c r="DA106" s="69">
        <f>SUM(DA102:DA105)</f>
        <v>248799.99999999997</v>
      </c>
      <c r="DB106" s="12">
        <v>221</v>
      </c>
      <c r="DC106" s="114">
        <v>248800</v>
      </c>
      <c r="DD106" s="114">
        <f>DC106-DA106</f>
        <v>0</v>
      </c>
    </row>
    <row r="107" spans="1:114" ht="15" customHeight="1">
      <c r="A107" s="722">
        <v>8</v>
      </c>
      <c r="B107" s="679"/>
      <c r="C107" s="679"/>
      <c r="D107" s="679"/>
      <c r="E107" s="679"/>
      <c r="F107" s="679"/>
      <c r="G107" s="679"/>
      <c r="H107" s="679"/>
      <c r="I107" s="679"/>
      <c r="J107" s="679"/>
      <c r="K107" s="723"/>
      <c r="M107" s="553" t="s">
        <v>26</v>
      </c>
      <c r="N107" s="679"/>
      <c r="O107" s="679"/>
      <c r="P107" s="679"/>
      <c r="Q107" s="679"/>
      <c r="R107" s="679"/>
      <c r="S107" s="679"/>
      <c r="T107" s="679"/>
      <c r="U107" s="679"/>
      <c r="V107" s="679"/>
      <c r="W107" s="554"/>
      <c r="X107" s="635" t="s">
        <v>26</v>
      </c>
      <c r="Y107" s="554"/>
      <c r="Z107" s="554"/>
      <c r="AA107" s="554"/>
      <c r="AB107" s="554"/>
      <c r="AC107" s="554"/>
      <c r="AD107" s="554"/>
      <c r="AE107" s="554"/>
      <c r="AF107" s="554"/>
      <c r="AG107" s="554"/>
      <c r="AH107" s="554"/>
      <c r="AI107" s="635" t="s">
        <v>26</v>
      </c>
      <c r="AJ107" s="554"/>
      <c r="AK107" s="554"/>
      <c r="AL107" s="554"/>
      <c r="AM107" s="554"/>
      <c r="AN107" s="554"/>
      <c r="AO107" s="554"/>
      <c r="AP107" s="554"/>
      <c r="AQ107" s="554"/>
      <c r="AR107" s="555"/>
      <c r="AT107" s="600" t="s">
        <v>26</v>
      </c>
      <c r="AU107" s="601"/>
      <c r="AV107" s="601"/>
      <c r="AW107" s="601"/>
      <c r="AX107" s="601"/>
      <c r="AY107" s="601"/>
      <c r="AZ107" s="601"/>
      <c r="BA107" s="601"/>
      <c r="BB107" s="601"/>
      <c r="BC107" s="601"/>
      <c r="BD107" s="602"/>
      <c r="BE107" s="265"/>
      <c r="BF107" s="600" t="s">
        <v>26</v>
      </c>
      <c r="BG107" s="601"/>
      <c r="BH107" s="601"/>
      <c r="BI107" s="601"/>
      <c r="BJ107" s="601"/>
      <c r="BK107" s="601"/>
      <c r="BL107" s="601"/>
      <c r="BM107" s="601"/>
      <c r="BN107" s="601"/>
      <c r="BO107" s="601"/>
      <c r="BP107" s="602"/>
      <c r="BR107" s="553" t="s">
        <v>26</v>
      </c>
      <c r="BS107" s="554"/>
      <c r="BT107" s="554"/>
      <c r="BU107" s="554"/>
      <c r="BV107" s="554"/>
      <c r="BW107" s="554"/>
      <c r="BX107" s="554"/>
      <c r="BY107" s="554"/>
      <c r="BZ107" s="554"/>
      <c r="CA107" s="554"/>
      <c r="CB107" s="555"/>
      <c r="CC107" s="265"/>
      <c r="CD107" s="553" t="s">
        <v>26</v>
      </c>
      <c r="CE107" s="554"/>
      <c r="CF107" s="554"/>
      <c r="CG107" s="554"/>
      <c r="CH107" s="554"/>
      <c r="CI107" s="554"/>
      <c r="CJ107" s="554"/>
      <c r="CK107" s="554"/>
      <c r="CL107" s="554"/>
      <c r="CM107" s="554"/>
      <c r="CN107" s="554"/>
      <c r="CO107" s="553" t="s">
        <v>26</v>
      </c>
      <c r="CP107" s="554"/>
      <c r="CQ107" s="554"/>
      <c r="CR107" s="554"/>
      <c r="CS107" s="554"/>
      <c r="CT107" s="554"/>
      <c r="CU107" s="554"/>
      <c r="CV107" s="554"/>
      <c r="CW107" s="554"/>
      <c r="CX107" s="554"/>
      <c r="CY107" s="555"/>
    </row>
    <row r="108" spans="1:114" ht="39">
      <c r="A108" s="18"/>
      <c r="B108" s="18" t="s">
        <v>97</v>
      </c>
      <c r="C108" s="18" t="s">
        <v>30</v>
      </c>
      <c r="D108" s="5">
        <v>8</v>
      </c>
      <c r="E108" s="37">
        <v>713</v>
      </c>
      <c r="F108" s="38">
        <v>1</v>
      </c>
      <c r="G108" s="43">
        <f>D108*F108/E108</f>
        <v>1.1220196353436185E-2</v>
      </c>
      <c r="H108" s="116">
        <f>T108</f>
        <v>32500</v>
      </c>
      <c r="I108" s="19"/>
      <c r="J108" s="23">
        <f>G108*H108</f>
        <v>364.65638148667603</v>
      </c>
      <c r="K108" s="8"/>
      <c r="M108" s="232">
        <v>1</v>
      </c>
      <c r="N108" s="224" t="s">
        <v>97</v>
      </c>
      <c r="O108" s="209" t="s">
        <v>30</v>
      </c>
      <c r="P108" s="210"/>
      <c r="Q108" s="118">
        <v>1</v>
      </c>
      <c r="R108" s="119">
        <v>1</v>
      </c>
      <c r="S108" s="120">
        <f>P108*R108/Q108</f>
        <v>0</v>
      </c>
      <c r="T108" s="268">
        <f>AD108</f>
        <v>32500</v>
      </c>
      <c r="U108" s="68"/>
      <c r="V108" s="124">
        <f>S108*T108</f>
        <v>0</v>
      </c>
      <c r="W108" s="603"/>
      <c r="X108" s="263" t="s">
        <v>97</v>
      </c>
      <c r="Y108" s="209" t="s">
        <v>30</v>
      </c>
      <c r="Z108" s="210"/>
      <c r="AA108" s="118">
        <f t="shared" ref="AA108:AA109" si="172">AB$21</f>
        <v>16</v>
      </c>
      <c r="AB108" s="119">
        <v>1</v>
      </c>
      <c r="AC108" s="120">
        <f>Z108*AB108/AA108</f>
        <v>0</v>
      </c>
      <c r="AD108" s="268">
        <f>AO108</f>
        <v>32500</v>
      </c>
      <c r="AE108" s="68"/>
      <c r="AF108" s="124">
        <f>AC108*AD108</f>
        <v>0</v>
      </c>
      <c r="AG108" s="671"/>
      <c r="AH108" s="567"/>
      <c r="AI108" s="263" t="s">
        <v>97</v>
      </c>
      <c r="AJ108" s="209" t="s">
        <v>30</v>
      </c>
      <c r="AK108" s="210"/>
      <c r="AL108" s="118">
        <v>287</v>
      </c>
      <c r="AM108" s="119">
        <v>1</v>
      </c>
      <c r="AN108" s="120">
        <f>AK108*AM108/AL108</f>
        <v>0</v>
      </c>
      <c r="AO108" s="211">
        <f>BA108</f>
        <v>32500</v>
      </c>
      <c r="AP108" s="198"/>
      <c r="AQ108" s="124">
        <f>AN108*AO108</f>
        <v>0</v>
      </c>
      <c r="AR108" s="562"/>
      <c r="AT108" s="231">
        <v>1</v>
      </c>
      <c r="AU108" s="224" t="s">
        <v>97</v>
      </c>
      <c r="AV108" s="209" t="s">
        <v>30</v>
      </c>
      <c r="AW108" s="210">
        <f>4/85*AX108</f>
        <v>0.84705882352941175</v>
      </c>
      <c r="AX108" s="118">
        <f>AY12</f>
        <v>18</v>
      </c>
      <c r="AY108" s="119">
        <v>1</v>
      </c>
      <c r="AZ108" s="120">
        <f>AW108*AY108/AX108</f>
        <v>4.7058823529411764E-2</v>
      </c>
      <c r="BA108" s="147">
        <f>BM108</f>
        <v>32500</v>
      </c>
      <c r="BB108" s="68"/>
      <c r="BC108" s="124">
        <f>AZ108*BA108</f>
        <v>1529.4117647058824</v>
      </c>
      <c r="BD108" s="562"/>
      <c r="BE108" s="264"/>
      <c r="BF108" s="231">
        <v>1</v>
      </c>
      <c r="BG108" s="224" t="s">
        <v>97</v>
      </c>
      <c r="BH108" s="209" t="s">
        <v>30</v>
      </c>
      <c r="BI108" s="210">
        <f>4/85*BJ108</f>
        <v>1.3176470588235294</v>
      </c>
      <c r="BJ108" s="118">
        <f>BK12</f>
        <v>28</v>
      </c>
      <c r="BK108" s="119">
        <v>1</v>
      </c>
      <c r="BL108" s="120">
        <f>BI108*BK108/BJ108</f>
        <v>4.7058823529411764E-2</v>
      </c>
      <c r="BM108" s="147">
        <f>BY108</f>
        <v>32500</v>
      </c>
      <c r="BN108" s="68"/>
      <c r="BO108" s="124">
        <f>BL108*BM108</f>
        <v>1529.4117647058824</v>
      </c>
      <c r="BP108" s="562"/>
      <c r="BR108" s="231">
        <v>1</v>
      </c>
      <c r="BS108" s="224" t="s">
        <v>97</v>
      </c>
      <c r="BT108" s="209" t="s">
        <v>30</v>
      </c>
      <c r="BU108" s="210">
        <f>4/85*BV108</f>
        <v>0.32941176470588235</v>
      </c>
      <c r="BV108" s="118">
        <f>BW12</f>
        <v>7</v>
      </c>
      <c r="BW108" s="119">
        <v>1</v>
      </c>
      <c r="BX108" s="123">
        <f>BU108*BW108/BV108</f>
        <v>4.7058823529411764E-2</v>
      </c>
      <c r="BY108" s="160">
        <f>CK108</f>
        <v>32500</v>
      </c>
      <c r="BZ108" s="68"/>
      <c r="CA108" s="124">
        <f>BX108*BY108</f>
        <v>1529.4117647058824</v>
      </c>
      <c r="CB108" s="562"/>
      <c r="CC108" s="264"/>
      <c r="CD108" s="231">
        <v>1</v>
      </c>
      <c r="CE108" s="224" t="s">
        <v>97</v>
      </c>
      <c r="CF108" s="153" t="s">
        <v>30</v>
      </c>
      <c r="CG108" s="158">
        <f>4/85*CH108</f>
        <v>0.75294117647058822</v>
      </c>
      <c r="CH108" s="118">
        <f>CI12</f>
        <v>16</v>
      </c>
      <c r="CI108" s="119">
        <v>1</v>
      </c>
      <c r="CJ108" s="123">
        <f>CG108*CI108/CH108</f>
        <v>4.7058823529411764E-2</v>
      </c>
      <c r="CK108" s="160">
        <f>CV108</f>
        <v>32500</v>
      </c>
      <c r="CL108" s="68"/>
      <c r="CM108" s="124">
        <f>CJ108*CK108</f>
        <v>1529.4117647058824</v>
      </c>
      <c r="CN108" s="603"/>
      <c r="CO108" s="325">
        <v>1</v>
      </c>
      <c r="CP108" s="224" t="s">
        <v>97</v>
      </c>
      <c r="CQ108" s="153" t="s">
        <v>30</v>
      </c>
      <c r="CR108" s="210">
        <f>4/85*CS108</f>
        <v>0.75294117647058822</v>
      </c>
      <c r="CS108" s="118">
        <f>CT12</f>
        <v>16</v>
      </c>
      <c r="CT108" s="119">
        <v>1</v>
      </c>
      <c r="CU108" s="120">
        <f>CR108*CT108/CS108</f>
        <v>4.7058823529411764E-2</v>
      </c>
      <c r="CV108" s="160">
        <v>32500</v>
      </c>
      <c r="CW108" s="68"/>
      <c r="CX108" s="124">
        <f>CV108*CU108</f>
        <v>1529.4117647058824</v>
      </c>
      <c r="CY108" s="562"/>
      <c r="DA108" s="45">
        <f>Q108*V108+AL108*AQ108+AX108*BC108+BJ108*BO108+BV108*CA108+CM108*CH108+CX108*CS108+AA108*AF108</f>
        <v>130000</v>
      </c>
      <c r="DB108" s="12">
        <v>222</v>
      </c>
    </row>
    <row r="109" spans="1:114" ht="77.25">
      <c r="A109" s="18"/>
      <c r="B109" s="18" t="s">
        <v>99</v>
      </c>
      <c r="C109" s="18" t="s">
        <v>31</v>
      </c>
      <c r="D109" s="19">
        <v>34</v>
      </c>
      <c r="E109" s="37">
        <v>713</v>
      </c>
      <c r="F109" s="38">
        <v>1</v>
      </c>
      <c r="G109" s="43">
        <f>D109*F109/E109</f>
        <v>4.7685834502103785E-2</v>
      </c>
      <c r="H109" s="4">
        <f>T109</f>
        <v>50000</v>
      </c>
      <c r="I109" s="19"/>
      <c r="J109" s="23">
        <f>G109*H109</f>
        <v>2384.2917251051895</v>
      </c>
      <c r="K109" s="8"/>
      <c r="M109" s="232">
        <v>2</v>
      </c>
      <c r="N109" s="224" t="s">
        <v>99</v>
      </c>
      <c r="O109" s="209" t="s">
        <v>31</v>
      </c>
      <c r="P109" s="198"/>
      <c r="Q109" s="118">
        <v>1</v>
      </c>
      <c r="R109" s="119">
        <v>1</v>
      </c>
      <c r="S109" s="120">
        <f>P109*R109/Q109</f>
        <v>0</v>
      </c>
      <c r="T109" s="269">
        <f>AD109</f>
        <v>50000</v>
      </c>
      <c r="U109" s="68"/>
      <c r="V109" s="124">
        <f>S109*T109</f>
        <v>0</v>
      </c>
      <c r="W109" s="604"/>
      <c r="X109" s="263" t="s">
        <v>99</v>
      </c>
      <c r="Y109" s="209" t="s">
        <v>31</v>
      </c>
      <c r="Z109" s="210"/>
      <c r="AA109" s="118">
        <f t="shared" si="172"/>
        <v>16</v>
      </c>
      <c r="AB109" s="119">
        <v>1</v>
      </c>
      <c r="AC109" s="120">
        <f>Z109*AB109/AA109</f>
        <v>0</v>
      </c>
      <c r="AD109" s="268">
        <f>AO109</f>
        <v>50000</v>
      </c>
      <c r="AE109" s="68"/>
      <c r="AF109" s="124">
        <f>AC109*AD109</f>
        <v>0</v>
      </c>
      <c r="AG109" s="671"/>
      <c r="AH109" s="567"/>
      <c r="AI109" s="263" t="s">
        <v>99</v>
      </c>
      <c r="AJ109" s="209" t="s">
        <v>31</v>
      </c>
      <c r="AK109" s="198"/>
      <c r="AL109" s="118">
        <v>287</v>
      </c>
      <c r="AM109" s="119">
        <v>1</v>
      </c>
      <c r="AN109" s="120">
        <f>AK109*AM109/AL109</f>
        <v>0</v>
      </c>
      <c r="AO109" s="211">
        <f>BA109</f>
        <v>50000</v>
      </c>
      <c r="AP109" s="198"/>
      <c r="AQ109" s="124">
        <f>AN109*AO109</f>
        <v>0</v>
      </c>
      <c r="AR109" s="563"/>
      <c r="AT109" s="231">
        <v>2</v>
      </c>
      <c r="AU109" s="224" t="s">
        <v>217</v>
      </c>
      <c r="AV109" s="209" t="s">
        <v>140</v>
      </c>
      <c r="AW109" s="210">
        <f>1/53*AX109</f>
        <v>0.33962264150943394</v>
      </c>
      <c r="AX109" s="118">
        <f>AY12</f>
        <v>18</v>
      </c>
      <c r="AY109" s="119">
        <v>1</v>
      </c>
      <c r="AZ109" s="120">
        <f>AW109*AY109/AX109</f>
        <v>1.8867924528301886E-2</v>
      </c>
      <c r="BA109" s="160">
        <f>BM109</f>
        <v>50000</v>
      </c>
      <c r="BB109" s="68"/>
      <c r="BC109" s="124">
        <f>AZ109*BA109</f>
        <v>943.39622641509425</v>
      </c>
      <c r="BD109" s="563"/>
      <c r="BE109" s="264"/>
      <c r="BF109" s="231">
        <v>2</v>
      </c>
      <c r="BG109" s="224" t="s">
        <v>217</v>
      </c>
      <c r="BH109" s="209" t="s">
        <v>31</v>
      </c>
      <c r="BI109" s="210">
        <f>1/53*BJ109</f>
        <v>0.52830188679245282</v>
      </c>
      <c r="BJ109" s="118">
        <f>BK12</f>
        <v>28</v>
      </c>
      <c r="BK109" s="119">
        <v>1</v>
      </c>
      <c r="BL109" s="120">
        <f>BI109*BK109/BJ109</f>
        <v>1.8867924528301886E-2</v>
      </c>
      <c r="BM109" s="160">
        <f>BY109</f>
        <v>50000</v>
      </c>
      <c r="BN109" s="68"/>
      <c r="BO109" s="124">
        <f>BL109*BM109</f>
        <v>943.39622641509425</v>
      </c>
      <c r="BP109" s="563"/>
      <c r="BR109" s="231">
        <v>2</v>
      </c>
      <c r="BS109" s="224" t="s">
        <v>217</v>
      </c>
      <c r="BT109" s="209" t="s">
        <v>31</v>
      </c>
      <c r="BU109" s="210">
        <f>1/53*BV109</f>
        <v>0.13207547169811321</v>
      </c>
      <c r="BV109" s="118">
        <f>BW12</f>
        <v>7</v>
      </c>
      <c r="BW109" s="119">
        <v>1</v>
      </c>
      <c r="BX109" s="123">
        <f>BU109*BW109/BV109</f>
        <v>1.8867924528301886E-2</v>
      </c>
      <c r="BY109" s="329">
        <f>CK109</f>
        <v>50000</v>
      </c>
      <c r="BZ109" s="68"/>
      <c r="CA109" s="124">
        <f>BX109*BY109</f>
        <v>943.39622641509425</v>
      </c>
      <c r="CB109" s="563"/>
      <c r="CC109" s="264"/>
      <c r="CD109" s="231">
        <v>2</v>
      </c>
      <c r="CE109" s="224" t="s">
        <v>99</v>
      </c>
      <c r="CF109" s="153" t="s">
        <v>31</v>
      </c>
      <c r="CG109" s="158"/>
      <c r="CH109" s="118">
        <f>CI12</f>
        <v>16</v>
      </c>
      <c r="CI109" s="119">
        <v>1</v>
      </c>
      <c r="CJ109" s="123">
        <f>CG109*CI109/CH109</f>
        <v>0</v>
      </c>
      <c r="CK109" s="329">
        <f>CV109</f>
        <v>50000</v>
      </c>
      <c r="CL109" s="68"/>
      <c r="CM109" s="124">
        <f>CJ109*CK109</f>
        <v>0</v>
      </c>
      <c r="CN109" s="604"/>
      <c r="CO109" s="325">
        <v>2</v>
      </c>
      <c r="CP109" s="224"/>
      <c r="CQ109" s="153"/>
      <c r="CR109" s="210"/>
      <c r="CS109" s="118">
        <v>16</v>
      </c>
      <c r="CT109" s="119"/>
      <c r="CU109" s="120"/>
      <c r="CV109" s="329">
        <v>50000</v>
      </c>
      <c r="CW109" s="68"/>
      <c r="CX109" s="124">
        <f t="shared" ref="CX109" si="173">CV109*CU109</f>
        <v>0</v>
      </c>
      <c r="CY109" s="563"/>
      <c r="DA109" s="45">
        <f>Q109*V109+AL109*AQ109+AX109*BC109+BJ109*BO109+BV109*CA109+CM109*CH109+CX109*CS109+AA109*AF109</f>
        <v>50000</v>
      </c>
    </row>
    <row r="110" spans="1:114">
      <c r="A110" s="724" t="s">
        <v>27</v>
      </c>
      <c r="B110" s="681"/>
      <c r="C110" s="681"/>
      <c r="D110" s="681"/>
      <c r="E110" s="681"/>
      <c r="F110" s="681"/>
      <c r="G110" s="681"/>
      <c r="H110" s="681"/>
      <c r="I110" s="682"/>
      <c r="J110" s="25">
        <f>SUM(J108:J109)</f>
        <v>2748.9481065918653</v>
      </c>
      <c r="K110" s="8">
        <f>J110*E109</f>
        <v>1960000</v>
      </c>
      <c r="M110" s="680" t="s">
        <v>27</v>
      </c>
      <c r="N110" s="681"/>
      <c r="O110" s="681"/>
      <c r="P110" s="681"/>
      <c r="Q110" s="681"/>
      <c r="R110" s="681"/>
      <c r="S110" s="681"/>
      <c r="T110" s="681"/>
      <c r="U110" s="682"/>
      <c r="V110" s="157">
        <f>SUM(V108:V109)</f>
        <v>0</v>
      </c>
      <c r="W110" s="605"/>
      <c r="X110" s="636" t="s">
        <v>27</v>
      </c>
      <c r="Y110" s="551"/>
      <c r="Z110" s="551"/>
      <c r="AA110" s="551"/>
      <c r="AB110" s="551"/>
      <c r="AC110" s="551"/>
      <c r="AD110" s="551"/>
      <c r="AE110" s="552"/>
      <c r="AF110" s="157">
        <f>SUM(AF108:AF109)</f>
        <v>0</v>
      </c>
      <c r="AG110" s="671"/>
      <c r="AH110" s="567"/>
      <c r="AI110" s="636" t="s">
        <v>27</v>
      </c>
      <c r="AJ110" s="551"/>
      <c r="AK110" s="551"/>
      <c r="AL110" s="551"/>
      <c r="AM110" s="551"/>
      <c r="AN110" s="551"/>
      <c r="AO110" s="551"/>
      <c r="AP110" s="552"/>
      <c r="AQ110" s="157">
        <f>SUM(AQ108:AQ109)</f>
        <v>0</v>
      </c>
      <c r="AR110" s="564"/>
      <c r="AT110" s="627" t="s">
        <v>27</v>
      </c>
      <c r="AU110" s="628"/>
      <c r="AV110" s="628"/>
      <c r="AW110" s="628"/>
      <c r="AX110" s="628"/>
      <c r="AY110" s="628"/>
      <c r="AZ110" s="628"/>
      <c r="BA110" s="628"/>
      <c r="BB110" s="628"/>
      <c r="BC110" s="157">
        <f>SUM(BC108:BC109)</f>
        <v>2472.8079911209766</v>
      </c>
      <c r="BD110" s="564"/>
      <c r="BE110" s="264"/>
      <c r="BF110" s="627" t="s">
        <v>27</v>
      </c>
      <c r="BG110" s="628"/>
      <c r="BH110" s="628"/>
      <c r="BI110" s="628"/>
      <c r="BJ110" s="628"/>
      <c r="BK110" s="628"/>
      <c r="BL110" s="628"/>
      <c r="BM110" s="628"/>
      <c r="BN110" s="628"/>
      <c r="BO110" s="157">
        <f>SUM(BO108:BO109)</f>
        <v>2472.8079911209766</v>
      </c>
      <c r="BP110" s="564"/>
      <c r="BR110" s="680" t="s">
        <v>27</v>
      </c>
      <c r="BS110" s="747"/>
      <c r="BT110" s="747"/>
      <c r="BU110" s="747"/>
      <c r="BV110" s="747"/>
      <c r="BW110" s="747"/>
      <c r="BX110" s="747"/>
      <c r="BY110" s="747"/>
      <c r="BZ110" s="682"/>
      <c r="CA110" s="157">
        <f>SUM(CA108:CA109)</f>
        <v>2472.8079911209766</v>
      </c>
      <c r="CB110" s="564"/>
      <c r="CC110" s="264"/>
      <c r="CD110" s="565" t="s">
        <v>27</v>
      </c>
      <c r="CE110" s="566"/>
      <c r="CF110" s="566"/>
      <c r="CG110" s="566"/>
      <c r="CH110" s="566"/>
      <c r="CI110" s="566"/>
      <c r="CJ110" s="566"/>
      <c r="CK110" s="566"/>
      <c r="CL110" s="566"/>
      <c r="CM110" s="157">
        <f>SUM(CM108:CM109)</f>
        <v>1529.4117647058824</v>
      </c>
      <c r="CN110" s="605"/>
      <c r="CO110" s="565" t="s">
        <v>27</v>
      </c>
      <c r="CP110" s="566"/>
      <c r="CQ110" s="566"/>
      <c r="CR110" s="566"/>
      <c r="CS110" s="566"/>
      <c r="CT110" s="566"/>
      <c r="CU110" s="566"/>
      <c r="CV110" s="566"/>
      <c r="CW110" s="566"/>
      <c r="CX110" s="157">
        <f>SUM(CX108:CX109)</f>
        <v>1529.4117647058824</v>
      </c>
      <c r="CY110" s="564"/>
      <c r="CZ110" s="94">
        <f>CX110*CS109+CM110*CH109+CA110*BV109+BO110*BJ109+BC110*AX109+AQ110*AL109+AF110*AA109+V110*Q109</f>
        <v>180000</v>
      </c>
      <c r="DA110" s="25">
        <f>SUM(DA108:DA109)</f>
        <v>180000</v>
      </c>
    </row>
    <row r="111" spans="1:114" ht="15" customHeight="1">
      <c r="A111" s="733" t="s">
        <v>68</v>
      </c>
      <c r="B111" s="548"/>
      <c r="C111" s="548"/>
      <c r="D111" s="548"/>
      <c r="E111" s="548"/>
      <c r="F111" s="548"/>
      <c r="G111" s="548"/>
      <c r="H111" s="548"/>
      <c r="I111" s="548"/>
      <c r="J111" s="548"/>
      <c r="K111" s="734"/>
      <c r="M111" s="547" t="s">
        <v>68</v>
      </c>
      <c r="N111" s="548"/>
      <c r="O111" s="548"/>
      <c r="P111" s="548"/>
      <c r="Q111" s="548"/>
      <c r="R111" s="548"/>
      <c r="S111" s="548"/>
      <c r="T111" s="548"/>
      <c r="U111" s="548"/>
      <c r="V111" s="548"/>
      <c r="W111" s="548"/>
      <c r="X111" s="547" t="s">
        <v>68</v>
      </c>
      <c r="Y111" s="548"/>
      <c r="Z111" s="548"/>
      <c r="AA111" s="548"/>
      <c r="AB111" s="548"/>
      <c r="AC111" s="548"/>
      <c r="AD111" s="548"/>
      <c r="AE111" s="548"/>
      <c r="AF111" s="548"/>
      <c r="AG111" s="548"/>
      <c r="AH111" s="548"/>
      <c r="AI111" s="647" t="s">
        <v>68</v>
      </c>
      <c r="AJ111" s="601"/>
      <c r="AK111" s="601"/>
      <c r="AL111" s="601"/>
      <c r="AM111" s="601"/>
      <c r="AN111" s="601"/>
      <c r="AO111" s="601"/>
      <c r="AP111" s="601"/>
      <c r="AQ111" s="601"/>
      <c r="AR111" s="648"/>
      <c r="AT111" s="600" t="s">
        <v>68</v>
      </c>
      <c r="AU111" s="601"/>
      <c r="AV111" s="601"/>
      <c r="AW111" s="601"/>
      <c r="AX111" s="601"/>
      <c r="AY111" s="601"/>
      <c r="AZ111" s="601"/>
      <c r="BA111" s="601"/>
      <c r="BB111" s="601"/>
      <c r="BC111" s="601"/>
      <c r="BD111" s="602"/>
      <c r="BE111" s="265"/>
      <c r="BF111" s="600" t="s">
        <v>68</v>
      </c>
      <c r="BG111" s="601"/>
      <c r="BH111" s="601"/>
      <c r="BI111" s="601"/>
      <c r="BJ111" s="601"/>
      <c r="BK111" s="601"/>
      <c r="BL111" s="601"/>
      <c r="BM111" s="601"/>
      <c r="BN111" s="601"/>
      <c r="BO111" s="601"/>
      <c r="BP111" s="602"/>
      <c r="BR111" s="547" t="s">
        <v>68</v>
      </c>
      <c r="BS111" s="548"/>
      <c r="BT111" s="548"/>
      <c r="BU111" s="548"/>
      <c r="BV111" s="548"/>
      <c r="BW111" s="548"/>
      <c r="BX111" s="548"/>
      <c r="BY111" s="548"/>
      <c r="BZ111" s="548"/>
      <c r="CA111" s="548"/>
      <c r="CB111" s="549"/>
      <c r="CC111" s="265"/>
      <c r="CD111" s="547" t="s">
        <v>68</v>
      </c>
      <c r="CE111" s="548"/>
      <c r="CF111" s="548"/>
      <c r="CG111" s="548"/>
      <c r="CH111" s="548"/>
      <c r="CI111" s="548"/>
      <c r="CJ111" s="548"/>
      <c r="CK111" s="548"/>
      <c r="CL111" s="548"/>
      <c r="CM111" s="548"/>
      <c r="CN111" s="548"/>
      <c r="CO111" s="547" t="s">
        <v>68</v>
      </c>
      <c r="CP111" s="548"/>
      <c r="CQ111" s="548"/>
      <c r="CR111" s="548"/>
      <c r="CS111" s="548"/>
      <c r="CT111" s="548"/>
      <c r="CU111" s="548"/>
      <c r="CV111" s="548"/>
      <c r="CW111" s="548"/>
      <c r="CX111" s="548"/>
      <c r="CY111" s="549"/>
    </row>
    <row r="112" spans="1:114" s="7" customFormat="1" ht="26.25">
      <c r="A112" s="18"/>
      <c r="B112" s="103" t="s">
        <v>50</v>
      </c>
      <c r="C112" s="8" t="s">
        <v>32</v>
      </c>
      <c r="D112" s="47">
        <v>1</v>
      </c>
      <c r="E112" s="37">
        <v>97</v>
      </c>
      <c r="F112" s="38">
        <v>1</v>
      </c>
      <c r="G112" s="43">
        <f>D112*F112/E112</f>
        <v>1.0309278350515464E-2</v>
      </c>
      <c r="H112" s="80">
        <f>T112</f>
        <v>972906.48</v>
      </c>
      <c r="I112" s="19"/>
      <c r="J112" s="23">
        <f t="shared" ref="J112:J121" si="174">G112*H112</f>
        <v>10029.963711340206</v>
      </c>
      <c r="K112" s="8">
        <f>J112*E112</f>
        <v>972906.48</v>
      </c>
      <c r="L112" s="109">
        <f t="shared" ref="L112:L120" si="175">K112/1.302/12/D112</f>
        <v>62270</v>
      </c>
      <c r="M112" s="232">
        <v>1</v>
      </c>
      <c r="N112" s="225" t="s">
        <v>50</v>
      </c>
      <c r="O112" s="153" t="s">
        <v>32</v>
      </c>
      <c r="P112" s="212">
        <f>1/103*Q112</f>
        <v>1.9417475728155338E-2</v>
      </c>
      <c r="Q112" s="118">
        <f>R12</f>
        <v>2</v>
      </c>
      <c r="R112" s="119">
        <v>1</v>
      </c>
      <c r="S112" s="120">
        <f>P112*R112/Q112</f>
        <v>9.7087378640776691E-3</v>
      </c>
      <c r="T112" s="213">
        <f>AD112</f>
        <v>972906.48</v>
      </c>
      <c r="U112" s="68"/>
      <c r="V112" s="124">
        <f>S112*T112</f>
        <v>9445.6939805825241</v>
      </c>
      <c r="W112" s="603"/>
      <c r="X112" s="271" t="s">
        <v>50</v>
      </c>
      <c r="Y112" s="209" t="s">
        <v>32</v>
      </c>
      <c r="Z112" s="212">
        <f>1/103*AA112</f>
        <v>0.1553398058252427</v>
      </c>
      <c r="AA112" s="118">
        <f t="shared" ref="AA112:AA125" si="176">AB$21</f>
        <v>16</v>
      </c>
      <c r="AB112" s="119">
        <v>1</v>
      </c>
      <c r="AC112" s="120">
        <f>Z112*AB112/AA112</f>
        <v>9.7087378640776691E-3</v>
      </c>
      <c r="AD112" s="213">
        <f>AO112</f>
        <v>972906.48</v>
      </c>
      <c r="AE112" s="68"/>
      <c r="AF112" s="124">
        <f>AC112*AD112</f>
        <v>9445.6939805825241</v>
      </c>
      <c r="AG112" s="671"/>
      <c r="AH112" s="567"/>
      <c r="AI112" s="307" t="s">
        <v>50</v>
      </c>
      <c r="AJ112" s="297" t="s">
        <v>32</v>
      </c>
      <c r="AK112" s="298"/>
      <c r="AL112" s="299">
        <v>287</v>
      </c>
      <c r="AM112" s="300">
        <v>1</v>
      </c>
      <c r="AN112" s="301">
        <f>AK112*AM112/AL112</f>
        <v>0</v>
      </c>
      <c r="AO112" s="302">
        <f>BA112</f>
        <v>972906.48</v>
      </c>
      <c r="AP112" s="303"/>
      <c r="AQ112" s="304">
        <f>AN112*AO112</f>
        <v>0</v>
      </c>
      <c r="AR112" s="562"/>
      <c r="AT112" s="231">
        <v>1</v>
      </c>
      <c r="AU112" s="326" t="s">
        <v>50</v>
      </c>
      <c r="AV112" s="209" t="s">
        <v>32</v>
      </c>
      <c r="AW112" s="212">
        <f>1/103*AX112</f>
        <v>0.17475728155339804</v>
      </c>
      <c r="AX112" s="118">
        <f>AY12</f>
        <v>18</v>
      </c>
      <c r="AY112" s="119">
        <v>1</v>
      </c>
      <c r="AZ112" s="120">
        <f>AW112*AY112/AX112</f>
        <v>9.7087378640776691E-3</v>
      </c>
      <c r="BA112" s="213">
        <f>BM112</f>
        <v>972906.48</v>
      </c>
      <c r="BB112" s="68"/>
      <c r="BC112" s="124">
        <f t="shared" ref="BC112:BC121" si="177">AZ112*BA112</f>
        <v>9445.6939805825241</v>
      </c>
      <c r="BD112" s="562"/>
      <c r="BE112" s="264"/>
      <c r="BF112" s="231">
        <v>1</v>
      </c>
      <c r="BG112" s="326" t="s">
        <v>50</v>
      </c>
      <c r="BH112" s="174" t="s">
        <v>32</v>
      </c>
      <c r="BI112" s="212">
        <f>1/103*BJ112</f>
        <v>0.27184466019417475</v>
      </c>
      <c r="BJ112" s="118">
        <f>BK12</f>
        <v>28</v>
      </c>
      <c r="BK112" s="118">
        <v>1</v>
      </c>
      <c r="BL112" s="120">
        <f>BI112*BK112/BJ112</f>
        <v>9.7087378640776691E-3</v>
      </c>
      <c r="BM112" s="213">
        <f>BY112</f>
        <v>972906.48</v>
      </c>
      <c r="BN112" s="68"/>
      <c r="BO112" s="124">
        <f t="shared" ref="BO112:BO121" si="178">BL112*BM112</f>
        <v>9445.6939805825241</v>
      </c>
      <c r="BP112" s="562"/>
      <c r="BR112" s="231">
        <v>1</v>
      </c>
      <c r="BS112" s="330" t="s">
        <v>50</v>
      </c>
      <c r="BT112" s="209" t="s">
        <v>32</v>
      </c>
      <c r="BU112" s="212">
        <f>1/103*BV112</f>
        <v>6.7961165048543687E-2</v>
      </c>
      <c r="BV112" s="118">
        <f>BW12</f>
        <v>7</v>
      </c>
      <c r="BW112" s="119">
        <v>1</v>
      </c>
      <c r="BX112" s="120">
        <f>BU112*BW112/BV112</f>
        <v>9.7087378640776691E-3</v>
      </c>
      <c r="BY112" s="161">
        <f>CK112</f>
        <v>972906.48</v>
      </c>
      <c r="BZ112" s="68"/>
      <c r="CA112" s="124">
        <f t="shared" ref="CA112:CA121" si="179">BX112*BY112</f>
        <v>9445.6939805825241</v>
      </c>
      <c r="CB112" s="562"/>
      <c r="CC112" s="264"/>
      <c r="CD112" s="231">
        <v>1</v>
      </c>
      <c r="CE112" s="336" t="s">
        <v>50</v>
      </c>
      <c r="CF112" s="209" t="s">
        <v>32</v>
      </c>
      <c r="CG112" s="212">
        <f>1/103*CH112</f>
        <v>0.1553398058252427</v>
      </c>
      <c r="CH112" s="118">
        <f>CI12</f>
        <v>16</v>
      </c>
      <c r="CI112" s="119">
        <v>1</v>
      </c>
      <c r="CJ112" s="120">
        <f>CG112*CI112/CH112</f>
        <v>9.7087378640776691E-3</v>
      </c>
      <c r="CK112" s="161">
        <f>CV112</f>
        <v>972906.48</v>
      </c>
      <c r="CL112" s="68"/>
      <c r="CM112" s="124">
        <f>CJ112*CK112</f>
        <v>9445.6939805825241</v>
      </c>
      <c r="CN112" s="603"/>
      <c r="CO112" s="325">
        <v>1</v>
      </c>
      <c r="CP112" s="490" t="s">
        <v>50</v>
      </c>
      <c r="CQ112" s="153" t="s">
        <v>32</v>
      </c>
      <c r="CR112" s="212">
        <f>1/103*CS112</f>
        <v>0.1553398058252427</v>
      </c>
      <c r="CS112" s="118">
        <f>CT12</f>
        <v>16</v>
      </c>
      <c r="CT112" s="119">
        <v>1</v>
      </c>
      <c r="CU112" s="120">
        <f>CR112*CT112/CS112</f>
        <v>9.7087378640776691E-3</v>
      </c>
      <c r="CV112" s="161">
        <f>62270*12*1.302</f>
        <v>972906.48</v>
      </c>
      <c r="CW112" s="68"/>
      <c r="CX112" s="124">
        <f>CU112*CV112</f>
        <v>9445.6939805825241</v>
      </c>
      <c r="CY112" s="356">
        <v>1</v>
      </c>
      <c r="CZ112" s="104">
        <f>BU112+BI112+AW112+AK112+P112+CG112+CR112+Z112</f>
        <v>0.99999999999999978</v>
      </c>
      <c r="DA112" s="473">
        <f>Q112*V112+AL112*AQ112+AX112*BC112+BJ112*BO112+BV112*CA112+CM112*CH112+CX112*CS112+AA112*AF112</f>
        <v>972906.48</v>
      </c>
      <c r="DB112" s="471">
        <f>DA112/CZ112/1.302/12</f>
        <v>62270.000000000007</v>
      </c>
      <c r="DC112" s="105"/>
      <c r="DD112" s="47"/>
      <c r="DF112" s="104">
        <f>DC15</f>
        <v>0</v>
      </c>
      <c r="DG112" s="104"/>
      <c r="DH112" s="104">
        <v>7409</v>
      </c>
      <c r="DI112" s="104">
        <v>2288981</v>
      </c>
      <c r="DJ112" s="104">
        <f>DF112-DI112</f>
        <v>-2288981</v>
      </c>
    </row>
    <row r="113" spans="1:110" s="7" customFormat="1" ht="26.25">
      <c r="A113" s="18"/>
      <c r="B113" s="103" t="s">
        <v>51</v>
      </c>
      <c r="C113" s="8" t="s">
        <v>32</v>
      </c>
      <c r="D113" s="47">
        <v>2</v>
      </c>
      <c r="E113" s="37">
        <v>97</v>
      </c>
      <c r="F113" s="38">
        <v>1</v>
      </c>
      <c r="G113" s="43">
        <f t="shared" ref="G113:G121" si="180">D113*F113/E113</f>
        <v>2.0618556701030927E-2</v>
      </c>
      <c r="H113" s="80">
        <f t="shared" ref="H113:H125" si="181">T113</f>
        <v>629593.69170600013</v>
      </c>
      <c r="I113" s="19"/>
      <c r="J113" s="23">
        <f t="shared" si="174"/>
        <v>12981.313231051548</v>
      </c>
      <c r="K113" s="8">
        <f>J113*E113</f>
        <v>1259187.3834120003</v>
      </c>
      <c r="L113" s="109">
        <f t="shared" si="175"/>
        <v>40296.575250000009</v>
      </c>
      <c r="M113" s="232">
        <v>2</v>
      </c>
      <c r="N113" s="225" t="s">
        <v>51</v>
      </c>
      <c r="O113" s="153" t="s">
        <v>32</v>
      </c>
      <c r="P113" s="212">
        <f>2/103*Q113</f>
        <v>3.8834951456310676E-2</v>
      </c>
      <c r="Q113" s="118">
        <f>R12</f>
        <v>2</v>
      </c>
      <c r="R113" s="119">
        <v>1</v>
      </c>
      <c r="S113" s="120">
        <f t="shared" ref="S113:S121" si="182">P113*R113/Q113</f>
        <v>1.9417475728155338E-2</v>
      </c>
      <c r="T113" s="213">
        <f t="shared" ref="T113:T125" si="183">AD113</f>
        <v>629593.69170600013</v>
      </c>
      <c r="U113" s="68"/>
      <c r="V113" s="124">
        <f t="shared" ref="V113:V121" si="184">S113*T113</f>
        <v>12225.120227300973</v>
      </c>
      <c r="W113" s="604"/>
      <c r="X113" s="271" t="s">
        <v>51</v>
      </c>
      <c r="Y113" s="209" t="s">
        <v>32</v>
      </c>
      <c r="Z113" s="212">
        <f>2/103*AA113</f>
        <v>0.31067961165048541</v>
      </c>
      <c r="AA113" s="118">
        <f t="shared" si="176"/>
        <v>16</v>
      </c>
      <c r="AB113" s="119">
        <v>1</v>
      </c>
      <c r="AC113" s="120">
        <f t="shared" ref="AC113:AC121" si="185">Z113*AB113/AA113</f>
        <v>1.9417475728155338E-2</v>
      </c>
      <c r="AD113" s="213">
        <f t="shared" ref="AD113:AD125" si="186">AO113</f>
        <v>629593.69170600013</v>
      </c>
      <c r="AE113" s="68"/>
      <c r="AF113" s="124">
        <f t="shared" ref="AF113:AF121" si="187">AC113*AD113</f>
        <v>12225.120227300973</v>
      </c>
      <c r="AG113" s="671"/>
      <c r="AH113" s="567"/>
      <c r="AI113" s="271" t="s">
        <v>51</v>
      </c>
      <c r="AJ113" s="209" t="s">
        <v>32</v>
      </c>
      <c r="AK113" s="212"/>
      <c r="AL113" s="118">
        <v>287</v>
      </c>
      <c r="AM113" s="119">
        <v>1</v>
      </c>
      <c r="AN113" s="120">
        <f t="shared" ref="AN113:AN121" si="188">AK113*AM113/AL113</f>
        <v>0</v>
      </c>
      <c r="AO113" s="213">
        <f t="shared" ref="AO113:AO125" si="189">BA113</f>
        <v>629593.69170600013</v>
      </c>
      <c r="AP113" s="198"/>
      <c r="AQ113" s="124">
        <f t="shared" ref="AQ113:AQ121" si="190">AN113*AO113</f>
        <v>0</v>
      </c>
      <c r="AR113" s="563"/>
      <c r="AT113" s="231">
        <v>2</v>
      </c>
      <c r="AU113" s="326" t="s">
        <v>51</v>
      </c>
      <c r="AV113" s="209" t="s">
        <v>32</v>
      </c>
      <c r="AW113" s="212">
        <f>2/103*AX113</f>
        <v>0.34951456310679607</v>
      </c>
      <c r="AX113" s="118">
        <f>AY12</f>
        <v>18</v>
      </c>
      <c r="AY113" s="119">
        <v>1</v>
      </c>
      <c r="AZ113" s="120">
        <f t="shared" ref="AZ113:AZ121" si="191">AW113*AY113/AX113</f>
        <v>1.9417475728155338E-2</v>
      </c>
      <c r="BA113" s="213">
        <f t="shared" ref="BA113:BA125" si="192">BM113</f>
        <v>629593.69170600013</v>
      </c>
      <c r="BB113" s="68"/>
      <c r="BC113" s="124">
        <f t="shared" si="177"/>
        <v>12225.120227300973</v>
      </c>
      <c r="BD113" s="563"/>
      <c r="BE113" s="264"/>
      <c r="BF113" s="231">
        <v>2</v>
      </c>
      <c r="BG113" s="326" t="s">
        <v>51</v>
      </c>
      <c r="BH113" s="209" t="s">
        <v>32</v>
      </c>
      <c r="BI113" s="212">
        <f>2/103*BJ113</f>
        <v>0.5436893203883495</v>
      </c>
      <c r="BJ113" s="118">
        <f>BK12</f>
        <v>28</v>
      </c>
      <c r="BK113" s="118">
        <v>1</v>
      </c>
      <c r="BL113" s="120">
        <f t="shared" ref="BL113:BL121" si="193">BI113*BK113/BJ113</f>
        <v>1.9417475728155338E-2</v>
      </c>
      <c r="BM113" s="213">
        <f t="shared" ref="BM113:BM125" si="194">BY113</f>
        <v>629593.69170600013</v>
      </c>
      <c r="BN113" s="68"/>
      <c r="BO113" s="124">
        <f t="shared" si="178"/>
        <v>12225.120227300973</v>
      </c>
      <c r="BP113" s="563"/>
      <c r="BR113" s="231">
        <v>2</v>
      </c>
      <c r="BS113" s="330" t="s">
        <v>51</v>
      </c>
      <c r="BT113" s="209" t="s">
        <v>32</v>
      </c>
      <c r="BU113" s="212">
        <f>2/103*BV113</f>
        <v>0.13592233009708737</v>
      </c>
      <c r="BV113" s="118">
        <f>BW12</f>
        <v>7</v>
      </c>
      <c r="BW113" s="119">
        <v>1</v>
      </c>
      <c r="BX113" s="120">
        <f t="shared" ref="BX113:BX121" si="195">BU113*BW113/BV113</f>
        <v>1.9417475728155338E-2</v>
      </c>
      <c r="BY113" s="161">
        <f t="shared" ref="BY113:BY125" si="196">CK113</f>
        <v>629593.69170600013</v>
      </c>
      <c r="BZ113" s="68"/>
      <c r="CA113" s="124">
        <f t="shared" si="179"/>
        <v>12225.120227300973</v>
      </c>
      <c r="CB113" s="563"/>
      <c r="CC113" s="264"/>
      <c r="CD113" s="231">
        <v>2</v>
      </c>
      <c r="CE113" s="336" t="s">
        <v>51</v>
      </c>
      <c r="CF113" s="209" t="s">
        <v>32</v>
      </c>
      <c r="CG113" s="212">
        <f>2/103*CH113</f>
        <v>0.31067961165048541</v>
      </c>
      <c r="CH113" s="118">
        <f>CI12</f>
        <v>16</v>
      </c>
      <c r="CI113" s="119">
        <v>1</v>
      </c>
      <c r="CJ113" s="120">
        <f t="shared" ref="CJ113:CJ121" si="197">CG113*CI113/CH113</f>
        <v>1.9417475728155338E-2</v>
      </c>
      <c r="CK113" s="161">
        <f t="shared" ref="CK113:CK125" si="198">CV113</f>
        <v>629593.69170600013</v>
      </c>
      <c r="CL113" s="68"/>
      <c r="CM113" s="124">
        <f t="shared" ref="CM113:CM121" si="199">CJ113*CK113</f>
        <v>12225.120227300973</v>
      </c>
      <c r="CN113" s="604"/>
      <c r="CO113" s="325">
        <v>2</v>
      </c>
      <c r="CP113" s="490" t="s">
        <v>51</v>
      </c>
      <c r="CQ113" s="153" t="s">
        <v>32</v>
      </c>
      <c r="CR113" s="212">
        <f>2/103*CS113</f>
        <v>0.31067961165048541</v>
      </c>
      <c r="CS113" s="118">
        <f>CT12</f>
        <v>16</v>
      </c>
      <c r="CT113" s="119">
        <v>1</v>
      </c>
      <c r="CU113" s="120">
        <f t="shared" ref="CU113:CU121" si="200">CR113*CT113/CS113</f>
        <v>1.9417475728155338E-2</v>
      </c>
      <c r="CV113" s="161">
        <f>80593.1505/2*1.302*12</f>
        <v>629593.69170600013</v>
      </c>
      <c r="CW113" s="68"/>
      <c r="CX113" s="124">
        <f t="shared" ref="CX113:CX121" si="201">CU113*CV113</f>
        <v>12225.120227300973</v>
      </c>
      <c r="CY113" s="356">
        <v>1.62</v>
      </c>
      <c r="CZ113" s="104">
        <f t="shared" ref="CZ113:CZ125" si="202">BU113+BI113+AW113+AK113+P113+CG113+CR113+Z113</f>
        <v>1.9999999999999996</v>
      </c>
      <c r="DA113" s="473">
        <f>Q113*V113+AL113*AQ113+AX113*BC113+BJ113*BO113+BV113*CA113+CM113*CH113+CX113*CS113+AA113*AF113</f>
        <v>1259187.3834120003</v>
      </c>
      <c r="DB113" s="471">
        <f t="shared" ref="DB113:DB120" si="203">DA113/CZ113/1.302/12</f>
        <v>40296.575250000016</v>
      </c>
      <c r="DC113" s="105"/>
      <c r="DD113" s="47"/>
    </row>
    <row r="114" spans="1:110" s="7" customFormat="1" ht="25.5">
      <c r="A114" s="18"/>
      <c r="B114" s="103" t="s">
        <v>146</v>
      </c>
      <c r="C114" s="8" t="s">
        <v>32</v>
      </c>
      <c r="D114" s="47">
        <v>0</v>
      </c>
      <c r="E114" s="37">
        <v>68</v>
      </c>
      <c r="F114" s="38">
        <v>1</v>
      </c>
      <c r="G114" s="43">
        <f t="shared" si="180"/>
        <v>0</v>
      </c>
      <c r="H114" s="80">
        <f t="shared" si="181"/>
        <v>340974.26999999996</v>
      </c>
      <c r="I114" s="19"/>
      <c r="J114" s="23">
        <f t="shared" si="174"/>
        <v>0</v>
      </c>
      <c r="K114" s="8">
        <f>J114*E114</f>
        <v>0</v>
      </c>
      <c r="L114" s="109" t="e">
        <f t="shared" si="175"/>
        <v>#DIV/0!</v>
      </c>
      <c r="M114" s="232">
        <v>3</v>
      </c>
      <c r="N114" s="225" t="s">
        <v>146</v>
      </c>
      <c r="O114" s="153" t="s">
        <v>32</v>
      </c>
      <c r="P114" s="212"/>
      <c r="Q114" s="118">
        <v>2</v>
      </c>
      <c r="R114" s="119">
        <v>1</v>
      </c>
      <c r="S114" s="120">
        <f t="shared" si="182"/>
        <v>0</v>
      </c>
      <c r="T114" s="213">
        <f t="shared" si="183"/>
        <v>340974.26999999996</v>
      </c>
      <c r="U114" s="68"/>
      <c r="V114" s="124">
        <f t="shared" si="184"/>
        <v>0</v>
      </c>
      <c r="W114" s="604"/>
      <c r="X114" s="271" t="s">
        <v>146</v>
      </c>
      <c r="Y114" s="209" t="s">
        <v>32</v>
      </c>
      <c r="Z114" s="212"/>
      <c r="AA114" s="118">
        <f t="shared" si="176"/>
        <v>16</v>
      </c>
      <c r="AB114" s="119">
        <v>1</v>
      </c>
      <c r="AC114" s="120">
        <f t="shared" si="185"/>
        <v>0</v>
      </c>
      <c r="AD114" s="213">
        <f t="shared" si="186"/>
        <v>340974.26999999996</v>
      </c>
      <c r="AE114" s="68"/>
      <c r="AF114" s="124">
        <f t="shared" si="187"/>
        <v>0</v>
      </c>
      <c r="AG114" s="671"/>
      <c r="AH114" s="567"/>
      <c r="AI114" s="271" t="s">
        <v>146</v>
      </c>
      <c r="AJ114" s="209" t="s">
        <v>32</v>
      </c>
      <c r="AK114" s="212"/>
      <c r="AL114" s="118">
        <v>287</v>
      </c>
      <c r="AM114" s="119">
        <v>1</v>
      </c>
      <c r="AN114" s="120">
        <f t="shared" si="188"/>
        <v>0</v>
      </c>
      <c r="AO114" s="213">
        <f t="shared" si="189"/>
        <v>340974.26999999996</v>
      </c>
      <c r="AP114" s="198"/>
      <c r="AQ114" s="124">
        <f t="shared" si="190"/>
        <v>0</v>
      </c>
      <c r="AR114" s="563"/>
      <c r="AT114" s="231">
        <v>3</v>
      </c>
      <c r="AU114" s="326" t="s">
        <v>146</v>
      </c>
      <c r="AV114" s="209" t="s">
        <v>32</v>
      </c>
      <c r="AW114" s="212">
        <f>0.5/53*AX114</f>
        <v>0.16981132075471697</v>
      </c>
      <c r="AX114" s="118">
        <f>AY12</f>
        <v>18</v>
      </c>
      <c r="AY114" s="119">
        <v>1</v>
      </c>
      <c r="AZ114" s="120">
        <f t="shared" si="191"/>
        <v>9.433962264150943E-3</v>
      </c>
      <c r="BA114" s="213">
        <f>BM114</f>
        <v>340974.26999999996</v>
      </c>
      <c r="BB114" s="68"/>
      <c r="BC114" s="124">
        <f t="shared" si="177"/>
        <v>3216.7383962264148</v>
      </c>
      <c r="BD114" s="563"/>
      <c r="BE114" s="264"/>
      <c r="BF114" s="231">
        <v>3</v>
      </c>
      <c r="BG114" s="326" t="s">
        <v>146</v>
      </c>
      <c r="BH114" s="209" t="s">
        <v>32</v>
      </c>
      <c r="BI114" s="212">
        <f>0.5/53*BJ114</f>
        <v>0.26415094339622641</v>
      </c>
      <c r="BJ114" s="118">
        <f>BK12</f>
        <v>28</v>
      </c>
      <c r="BK114" s="118">
        <v>1</v>
      </c>
      <c r="BL114" s="120">
        <f>BI114*BK114/BJ114</f>
        <v>9.433962264150943E-3</v>
      </c>
      <c r="BM114" s="213">
        <f t="shared" si="194"/>
        <v>340974.26999999996</v>
      </c>
      <c r="BN114" s="68"/>
      <c r="BO114" s="124">
        <f t="shared" si="178"/>
        <v>3216.7383962264148</v>
      </c>
      <c r="BP114" s="563"/>
      <c r="BR114" s="231">
        <v>3</v>
      </c>
      <c r="BS114" s="330" t="s">
        <v>146</v>
      </c>
      <c r="BT114" s="209" t="s">
        <v>32</v>
      </c>
      <c r="BU114" s="212">
        <f>0.5/53*BV114</f>
        <v>6.6037735849056603E-2</v>
      </c>
      <c r="BV114" s="118">
        <f>BW12</f>
        <v>7</v>
      </c>
      <c r="BW114" s="119">
        <v>1</v>
      </c>
      <c r="BX114" s="120">
        <f>BU114*BW114/BV114</f>
        <v>9.433962264150943E-3</v>
      </c>
      <c r="BY114" s="161">
        <f t="shared" si="196"/>
        <v>340974.26999999996</v>
      </c>
      <c r="BZ114" s="68"/>
      <c r="CA114" s="124">
        <f t="shared" si="179"/>
        <v>3216.7383962264148</v>
      </c>
      <c r="CB114" s="563"/>
      <c r="CC114" s="264"/>
      <c r="CD114" s="231">
        <v>3</v>
      </c>
      <c r="CE114" s="336" t="s">
        <v>146</v>
      </c>
      <c r="CF114" s="209" t="s">
        <v>32</v>
      </c>
      <c r="CG114" s="212"/>
      <c r="CH114" s="118">
        <f>CI12</f>
        <v>16</v>
      </c>
      <c r="CI114" s="119">
        <v>1</v>
      </c>
      <c r="CJ114" s="120">
        <f t="shared" si="197"/>
        <v>0</v>
      </c>
      <c r="CK114" s="161">
        <f>CV114</f>
        <v>340974.26999999996</v>
      </c>
      <c r="CL114" s="68"/>
      <c r="CM114" s="124">
        <f t="shared" si="199"/>
        <v>0</v>
      </c>
      <c r="CN114" s="604"/>
      <c r="CO114" s="325">
        <v>3</v>
      </c>
      <c r="CP114" s="490" t="s">
        <v>146</v>
      </c>
      <c r="CQ114" s="153" t="s">
        <v>32</v>
      </c>
      <c r="CR114" s="212"/>
      <c r="CS114" s="118">
        <f>CT12</f>
        <v>16</v>
      </c>
      <c r="CT114" s="119">
        <v>1</v>
      </c>
      <c r="CU114" s="120">
        <f t="shared" si="200"/>
        <v>0</v>
      </c>
      <c r="CV114" s="161">
        <f>12837.5/0.5*1.302*10.2</f>
        <v>340974.26999999996</v>
      </c>
      <c r="CW114" s="68"/>
      <c r="CX114" s="124">
        <f t="shared" si="201"/>
        <v>0</v>
      </c>
      <c r="CY114" s="356">
        <v>0</v>
      </c>
      <c r="CZ114" s="104">
        <f t="shared" si="202"/>
        <v>0.5</v>
      </c>
      <c r="DA114" s="474">
        <f t="shared" ref="DA114:DA125" si="204">AL114*AQ114+AX114*BC114+BJ114*BO114+BV114*CA114+CM114*CH114+CX114*CS114+AF114*AA114</f>
        <v>170487.13499999998</v>
      </c>
      <c r="DB114" s="471">
        <f t="shared" si="203"/>
        <v>21823.749999999996</v>
      </c>
      <c r="DC114" s="105"/>
      <c r="DD114" s="47"/>
    </row>
    <row r="115" spans="1:110" s="7" customFormat="1" ht="25.5">
      <c r="A115" s="18"/>
      <c r="B115" s="103" t="s">
        <v>183</v>
      </c>
      <c r="C115" s="8" t="s">
        <v>32</v>
      </c>
      <c r="D115" s="47">
        <v>2</v>
      </c>
      <c r="E115" s="37">
        <v>97</v>
      </c>
      <c r="F115" s="38">
        <v>1</v>
      </c>
      <c r="G115" s="43">
        <f t="shared" si="180"/>
        <v>2.0618556701030927E-2</v>
      </c>
      <c r="H115" s="80">
        <f t="shared" si="181"/>
        <v>340974.26999999996</v>
      </c>
      <c r="I115" s="19"/>
      <c r="J115" s="23">
        <f t="shared" si="174"/>
        <v>7030.3973195876279</v>
      </c>
      <c r="K115" s="8">
        <f>J115*E115</f>
        <v>681948.53999999992</v>
      </c>
      <c r="L115" s="109">
        <f t="shared" si="175"/>
        <v>21823.749999999996</v>
      </c>
      <c r="M115" s="232">
        <v>4</v>
      </c>
      <c r="N115" s="225" t="s">
        <v>183</v>
      </c>
      <c r="O115" s="153" t="s">
        <v>32</v>
      </c>
      <c r="P115" s="214"/>
      <c r="Q115" s="118">
        <v>2</v>
      </c>
      <c r="R115" s="119">
        <v>1</v>
      </c>
      <c r="S115" s="120">
        <f t="shared" si="182"/>
        <v>0</v>
      </c>
      <c r="T115" s="213">
        <f t="shared" si="183"/>
        <v>340974.26999999996</v>
      </c>
      <c r="U115" s="68"/>
      <c r="V115" s="124">
        <f t="shared" si="184"/>
        <v>0</v>
      </c>
      <c r="W115" s="604"/>
      <c r="X115" s="271" t="s">
        <v>101</v>
      </c>
      <c r="Y115" s="209" t="s">
        <v>32</v>
      </c>
      <c r="Z115" s="212"/>
      <c r="AA115" s="118">
        <f t="shared" si="176"/>
        <v>16</v>
      </c>
      <c r="AB115" s="119">
        <v>1</v>
      </c>
      <c r="AC115" s="120">
        <f t="shared" si="185"/>
        <v>0</v>
      </c>
      <c r="AD115" s="213">
        <f t="shared" si="186"/>
        <v>340974.26999999996</v>
      </c>
      <c r="AE115" s="68"/>
      <c r="AF115" s="124">
        <f t="shared" si="187"/>
        <v>0</v>
      </c>
      <c r="AG115" s="671"/>
      <c r="AH115" s="567"/>
      <c r="AI115" s="271" t="s">
        <v>183</v>
      </c>
      <c r="AJ115" s="209" t="s">
        <v>32</v>
      </c>
      <c r="AK115" s="214"/>
      <c r="AL115" s="118">
        <v>287</v>
      </c>
      <c r="AM115" s="119">
        <v>1</v>
      </c>
      <c r="AN115" s="120">
        <f t="shared" si="188"/>
        <v>0</v>
      </c>
      <c r="AO115" s="213">
        <f t="shared" si="189"/>
        <v>340974.26999999996</v>
      </c>
      <c r="AP115" s="198"/>
      <c r="AQ115" s="124">
        <f t="shared" si="190"/>
        <v>0</v>
      </c>
      <c r="AR115" s="563"/>
      <c r="AT115" s="231">
        <v>4</v>
      </c>
      <c r="AU115" s="326" t="s">
        <v>177</v>
      </c>
      <c r="AV115" s="209" t="s">
        <v>32</v>
      </c>
      <c r="AW115" s="212">
        <f>0.5/53*AX115</f>
        <v>0.16981132075471697</v>
      </c>
      <c r="AX115" s="118">
        <f>AY12</f>
        <v>18</v>
      </c>
      <c r="AY115" s="119">
        <v>1</v>
      </c>
      <c r="AZ115" s="120">
        <f t="shared" si="191"/>
        <v>9.433962264150943E-3</v>
      </c>
      <c r="BA115" s="213">
        <f t="shared" si="192"/>
        <v>340974.26999999996</v>
      </c>
      <c r="BB115" s="68"/>
      <c r="BC115" s="124">
        <f t="shared" si="177"/>
        <v>3216.7383962264148</v>
      </c>
      <c r="BD115" s="563"/>
      <c r="BE115" s="264"/>
      <c r="BF115" s="231">
        <v>4</v>
      </c>
      <c r="BG115" s="326" t="s">
        <v>177</v>
      </c>
      <c r="BH115" s="209" t="s">
        <v>32</v>
      </c>
      <c r="BI115" s="212">
        <f>0.5/53*BJ115</f>
        <v>0.26415094339622641</v>
      </c>
      <c r="BJ115" s="118">
        <f>BK12</f>
        <v>28</v>
      </c>
      <c r="BK115" s="118">
        <v>1</v>
      </c>
      <c r="BL115" s="120">
        <f>BI115*BK115/BJ115</f>
        <v>9.433962264150943E-3</v>
      </c>
      <c r="BM115" s="213">
        <f t="shared" si="194"/>
        <v>340974.26999999996</v>
      </c>
      <c r="BN115" s="68"/>
      <c r="BO115" s="124">
        <f>BL115*BM115</f>
        <v>3216.7383962264148</v>
      </c>
      <c r="BP115" s="563"/>
      <c r="BR115" s="231">
        <v>4</v>
      </c>
      <c r="BS115" s="330" t="s">
        <v>177</v>
      </c>
      <c r="BT115" s="209" t="s">
        <v>32</v>
      </c>
      <c r="BU115" s="212">
        <f>0.5/53*BV115</f>
        <v>6.6037735849056603E-2</v>
      </c>
      <c r="BV115" s="118">
        <f>BW12</f>
        <v>7</v>
      </c>
      <c r="BW115" s="119">
        <v>1</v>
      </c>
      <c r="BX115" s="120">
        <f>BU115*BW115/BV115</f>
        <v>9.433962264150943E-3</v>
      </c>
      <c r="BY115" s="161">
        <f>CK115</f>
        <v>340974.26999999996</v>
      </c>
      <c r="BZ115" s="68"/>
      <c r="CA115" s="124">
        <f>BX115*BY115</f>
        <v>3216.7383962264148</v>
      </c>
      <c r="CB115" s="563"/>
      <c r="CC115" s="264"/>
      <c r="CD115" s="231">
        <v>4</v>
      </c>
      <c r="CE115" s="336" t="s">
        <v>177</v>
      </c>
      <c r="CF115" s="209" t="s">
        <v>32</v>
      </c>
      <c r="CG115" s="212"/>
      <c r="CH115" s="118">
        <f>CI15</f>
        <v>16</v>
      </c>
      <c r="CI115" s="119">
        <v>1</v>
      </c>
      <c r="CJ115" s="120">
        <f t="shared" si="197"/>
        <v>0</v>
      </c>
      <c r="CK115" s="161">
        <f t="shared" si="198"/>
        <v>340974.26999999996</v>
      </c>
      <c r="CL115" s="68"/>
      <c r="CM115" s="124">
        <f t="shared" si="199"/>
        <v>0</v>
      </c>
      <c r="CN115" s="604"/>
      <c r="CO115" s="325">
        <v>4</v>
      </c>
      <c r="CP115" s="490" t="s">
        <v>177</v>
      </c>
      <c r="CQ115" s="153" t="s">
        <v>32</v>
      </c>
      <c r="CR115" s="212"/>
      <c r="CS115" s="118">
        <f>CT12</f>
        <v>16</v>
      </c>
      <c r="CT115" s="119">
        <v>1</v>
      </c>
      <c r="CU115" s="120">
        <f t="shared" si="200"/>
        <v>0</v>
      </c>
      <c r="CV115" s="161">
        <f>12837.5/0.5*1.302*10.2</f>
        <v>340974.26999999996</v>
      </c>
      <c r="CW115" s="68"/>
      <c r="CX115" s="124">
        <f t="shared" si="201"/>
        <v>0</v>
      </c>
      <c r="CY115" s="356">
        <v>2</v>
      </c>
      <c r="CZ115" s="104">
        <f>BU115+BI115+AW115+AK115+P115+CG115+CR115+Z115</f>
        <v>0.5</v>
      </c>
      <c r="DA115" s="474">
        <f>AL115*AQ115+AX115*BC115+BJ115*BO115+BV115*CA115+CM115*CH115+CX115*CS115+AF115*AA115</f>
        <v>170487.13499999998</v>
      </c>
      <c r="DB115" s="471">
        <f>DA115/CZ115/1.302/12</f>
        <v>21823.749999999996</v>
      </c>
      <c r="DC115" s="105">
        <f>DA112+DA113+DA114+DD19</f>
        <v>2743115.9966053199</v>
      </c>
      <c r="DD115" s="47">
        <v>2743116</v>
      </c>
    </row>
    <row r="116" spans="1:110" s="323" customFormat="1" ht="25.5">
      <c r="A116" s="477"/>
      <c r="B116" s="478" t="s">
        <v>177</v>
      </c>
      <c r="C116" s="389" t="s">
        <v>32</v>
      </c>
      <c r="D116" s="479">
        <v>0.5</v>
      </c>
      <c r="E116" s="480">
        <v>68</v>
      </c>
      <c r="F116" s="481">
        <v>1</v>
      </c>
      <c r="G116" s="482">
        <f t="shared" si="180"/>
        <v>7.3529411764705881E-3</v>
      </c>
      <c r="H116" s="483">
        <f t="shared" si="181"/>
        <v>401146.19999999995</v>
      </c>
      <c r="I116" s="74"/>
      <c r="J116" s="484">
        <f t="shared" si="174"/>
        <v>2949.6044117647057</v>
      </c>
      <c r="K116" s="389">
        <f>J116*E116</f>
        <v>200573.09999999998</v>
      </c>
      <c r="L116" s="485">
        <f t="shared" si="175"/>
        <v>25674.999999999996</v>
      </c>
      <c r="M116" s="194">
        <v>5</v>
      </c>
      <c r="N116" s="225" t="s">
        <v>177</v>
      </c>
      <c r="O116" s="209" t="s">
        <v>32</v>
      </c>
      <c r="P116" s="214"/>
      <c r="Q116" s="118">
        <v>2</v>
      </c>
      <c r="R116" s="119">
        <v>1</v>
      </c>
      <c r="S116" s="120">
        <f t="shared" si="182"/>
        <v>0</v>
      </c>
      <c r="T116" s="213">
        <f t="shared" si="183"/>
        <v>401146.19999999995</v>
      </c>
      <c r="U116" s="198"/>
      <c r="V116" s="486">
        <f t="shared" si="184"/>
        <v>0</v>
      </c>
      <c r="W116" s="604"/>
      <c r="X116" s="271" t="s">
        <v>177</v>
      </c>
      <c r="Y116" s="209" t="s">
        <v>32</v>
      </c>
      <c r="Z116" s="212"/>
      <c r="AA116" s="118">
        <f t="shared" si="176"/>
        <v>16</v>
      </c>
      <c r="AB116" s="119">
        <v>1</v>
      </c>
      <c r="AC116" s="120">
        <f t="shared" si="185"/>
        <v>0</v>
      </c>
      <c r="AD116" s="213">
        <f t="shared" si="186"/>
        <v>401146.19999999995</v>
      </c>
      <c r="AE116" s="198"/>
      <c r="AF116" s="124">
        <f t="shared" si="187"/>
        <v>0</v>
      </c>
      <c r="AG116" s="671"/>
      <c r="AH116" s="567"/>
      <c r="AI116" s="271" t="s">
        <v>177</v>
      </c>
      <c r="AJ116" s="209" t="s">
        <v>32</v>
      </c>
      <c r="AK116" s="214"/>
      <c r="AL116" s="118">
        <v>287</v>
      </c>
      <c r="AM116" s="119">
        <v>1</v>
      </c>
      <c r="AN116" s="120">
        <f t="shared" si="188"/>
        <v>0</v>
      </c>
      <c r="AO116" s="213">
        <f t="shared" si="189"/>
        <v>401146.19999999995</v>
      </c>
      <c r="AP116" s="198"/>
      <c r="AQ116" s="124">
        <f t="shared" si="190"/>
        <v>0</v>
      </c>
      <c r="AR116" s="563"/>
      <c r="AT116" s="338">
        <v>5</v>
      </c>
      <c r="AU116" s="326" t="s">
        <v>101</v>
      </c>
      <c r="AV116" s="209" t="s">
        <v>32</v>
      </c>
      <c r="AW116" s="212">
        <f>0.5/53*AX116</f>
        <v>0.16981132075471697</v>
      </c>
      <c r="AX116" s="118">
        <f>AY12</f>
        <v>18</v>
      </c>
      <c r="AY116" s="119">
        <v>1</v>
      </c>
      <c r="AZ116" s="120">
        <f t="shared" si="191"/>
        <v>9.433962264150943E-3</v>
      </c>
      <c r="BA116" s="213">
        <f t="shared" si="192"/>
        <v>401146.19999999995</v>
      </c>
      <c r="BB116" s="198"/>
      <c r="BC116" s="124">
        <f t="shared" si="177"/>
        <v>3784.3981132075464</v>
      </c>
      <c r="BD116" s="563"/>
      <c r="BE116" s="264"/>
      <c r="BF116" s="338">
        <v>5</v>
      </c>
      <c r="BG116" s="326" t="str">
        <f>AU116</f>
        <v>Гардеробщик</v>
      </c>
      <c r="BH116" s="209" t="s">
        <v>32</v>
      </c>
      <c r="BI116" s="212">
        <f>0.5/53*BJ116</f>
        <v>0.26415094339622641</v>
      </c>
      <c r="BJ116" s="118">
        <f>BK12</f>
        <v>28</v>
      </c>
      <c r="BK116" s="118">
        <v>1</v>
      </c>
      <c r="BL116" s="120">
        <f t="shared" si="193"/>
        <v>9.433962264150943E-3</v>
      </c>
      <c r="BM116" s="213">
        <f t="shared" si="194"/>
        <v>401146.19999999995</v>
      </c>
      <c r="BN116" s="198"/>
      <c r="BO116" s="124">
        <f t="shared" si="178"/>
        <v>3784.3981132075464</v>
      </c>
      <c r="BP116" s="563"/>
      <c r="BR116" s="338">
        <v>5</v>
      </c>
      <c r="BS116" s="330" t="str">
        <f>BG116</f>
        <v>Гардеробщик</v>
      </c>
      <c r="BT116" s="209" t="s">
        <v>32</v>
      </c>
      <c r="BU116" s="212">
        <f>0.5/53*BV116</f>
        <v>6.6037735849056603E-2</v>
      </c>
      <c r="BV116" s="118">
        <f>BW12</f>
        <v>7</v>
      </c>
      <c r="BW116" s="119">
        <v>1</v>
      </c>
      <c r="BX116" s="120">
        <f t="shared" si="195"/>
        <v>9.433962264150943E-3</v>
      </c>
      <c r="BY116" s="213">
        <f t="shared" si="196"/>
        <v>401146.19999999995</v>
      </c>
      <c r="BZ116" s="198"/>
      <c r="CA116" s="124">
        <f t="shared" si="179"/>
        <v>3784.3981132075464</v>
      </c>
      <c r="CB116" s="563"/>
      <c r="CC116" s="264"/>
      <c r="CD116" s="338">
        <v>5</v>
      </c>
      <c r="CE116" s="336" t="str">
        <f>BS116</f>
        <v>Гардеробщик</v>
      </c>
      <c r="CF116" s="209" t="s">
        <v>32</v>
      </c>
      <c r="CG116" s="212"/>
      <c r="CH116" s="118">
        <f>CI16</f>
        <v>16</v>
      </c>
      <c r="CI116" s="119">
        <v>1</v>
      </c>
      <c r="CJ116" s="120">
        <f t="shared" si="197"/>
        <v>0</v>
      </c>
      <c r="CK116" s="213">
        <f t="shared" si="198"/>
        <v>401146.19999999995</v>
      </c>
      <c r="CL116" s="198"/>
      <c r="CM116" s="124">
        <f t="shared" si="199"/>
        <v>0</v>
      </c>
      <c r="CN116" s="604"/>
      <c r="CO116" s="339">
        <v>5</v>
      </c>
      <c r="CP116" s="490" t="str">
        <f>CE116</f>
        <v>Гардеробщик</v>
      </c>
      <c r="CQ116" s="209" t="s">
        <v>32</v>
      </c>
      <c r="CR116" s="212"/>
      <c r="CS116" s="118">
        <f>CT12</f>
        <v>16</v>
      </c>
      <c r="CT116" s="119">
        <v>1</v>
      </c>
      <c r="CU116" s="120">
        <f t="shared" si="200"/>
        <v>0</v>
      </c>
      <c r="CV116" s="213">
        <f>12837.5/0.5*1.302*12</f>
        <v>401146.19999999995</v>
      </c>
      <c r="CW116" s="198"/>
      <c r="CX116" s="486">
        <f t="shared" si="201"/>
        <v>0</v>
      </c>
      <c r="CY116" s="487">
        <v>0.5</v>
      </c>
      <c r="CZ116" s="488">
        <f>BU116+BI116+AW116+AK116+P116+CG116+CR116+Z116</f>
        <v>0.5</v>
      </c>
      <c r="DA116" s="472">
        <f t="shared" si="204"/>
        <v>200573.09999999995</v>
      </c>
      <c r="DB116" s="470">
        <f>DA116/CZ116/1.302/12</f>
        <v>25674.999999999989</v>
      </c>
      <c r="DC116" s="470"/>
      <c r="DD116" s="489">
        <f>DD115-DC115</f>
        <v>3.3946800976991653E-3</v>
      </c>
    </row>
    <row r="117" spans="1:110" s="517" customFormat="1" ht="29.25" customHeight="1">
      <c r="A117" s="493"/>
      <c r="B117" s="494" t="s">
        <v>52</v>
      </c>
      <c r="C117" s="401" t="s">
        <v>32</v>
      </c>
      <c r="D117" s="495">
        <v>2</v>
      </c>
      <c r="E117" s="496">
        <v>97</v>
      </c>
      <c r="F117" s="497">
        <v>1</v>
      </c>
      <c r="G117" s="498">
        <f t="shared" si="180"/>
        <v>2.0618556701030927E-2</v>
      </c>
      <c r="H117" s="499">
        <f t="shared" si="181"/>
        <v>442932.26249999995</v>
      </c>
      <c r="I117" s="500"/>
      <c r="J117" s="501">
        <f t="shared" si="174"/>
        <v>9132.6239690721632</v>
      </c>
      <c r="K117" s="401">
        <f t="shared" ref="K117:K125" si="205">J117*E117</f>
        <v>885864.52499999979</v>
      </c>
      <c r="L117" s="502">
        <f t="shared" si="175"/>
        <v>28349.479166666657</v>
      </c>
      <c r="M117" s="503">
        <v>6</v>
      </c>
      <c r="N117" s="504" t="s">
        <v>52</v>
      </c>
      <c r="O117" s="505" t="s">
        <v>32</v>
      </c>
      <c r="P117" s="506"/>
      <c r="Q117" s="507">
        <v>2</v>
      </c>
      <c r="R117" s="508">
        <v>1</v>
      </c>
      <c r="S117" s="509">
        <f t="shared" si="182"/>
        <v>0</v>
      </c>
      <c r="T117" s="510">
        <f t="shared" si="183"/>
        <v>442932.26249999995</v>
      </c>
      <c r="U117" s="511"/>
      <c r="V117" s="512">
        <f t="shared" si="184"/>
        <v>0</v>
      </c>
      <c r="W117" s="604"/>
      <c r="X117" s="513" t="s">
        <v>52</v>
      </c>
      <c r="Y117" s="514" t="s">
        <v>32</v>
      </c>
      <c r="Z117" s="515">
        <f>2/101*AA117</f>
        <v>0.31683168316831684</v>
      </c>
      <c r="AA117" s="507">
        <f t="shared" si="176"/>
        <v>16</v>
      </c>
      <c r="AB117" s="508">
        <v>1</v>
      </c>
      <c r="AC117" s="509">
        <f t="shared" si="185"/>
        <v>1.9801980198019802E-2</v>
      </c>
      <c r="AD117" s="510">
        <f t="shared" si="186"/>
        <v>442932.26249999995</v>
      </c>
      <c r="AE117" s="511"/>
      <c r="AF117" s="512">
        <f t="shared" si="187"/>
        <v>8770.9358910891078</v>
      </c>
      <c r="AG117" s="671"/>
      <c r="AH117" s="567"/>
      <c r="AI117" s="513" t="s">
        <v>52</v>
      </c>
      <c r="AJ117" s="514" t="s">
        <v>32</v>
      </c>
      <c r="AK117" s="506"/>
      <c r="AL117" s="507">
        <v>287</v>
      </c>
      <c r="AM117" s="508">
        <v>1</v>
      </c>
      <c r="AN117" s="509">
        <f t="shared" si="188"/>
        <v>0</v>
      </c>
      <c r="AO117" s="510">
        <f t="shared" si="189"/>
        <v>442932.26249999995</v>
      </c>
      <c r="AP117" s="516"/>
      <c r="AQ117" s="512">
        <f t="shared" si="190"/>
        <v>0</v>
      </c>
      <c r="AR117" s="563"/>
      <c r="AT117" s="518">
        <v>6</v>
      </c>
      <c r="AU117" s="519" t="s">
        <v>52</v>
      </c>
      <c r="AV117" s="514" t="s">
        <v>32</v>
      </c>
      <c r="AW117" s="515">
        <f>2/101*AX117</f>
        <v>0.35643564356435642</v>
      </c>
      <c r="AX117" s="507">
        <f>AY12</f>
        <v>18</v>
      </c>
      <c r="AY117" s="508">
        <v>1</v>
      </c>
      <c r="AZ117" s="509">
        <f t="shared" si="191"/>
        <v>1.9801980198019802E-2</v>
      </c>
      <c r="BA117" s="510">
        <f t="shared" si="192"/>
        <v>442932.26249999995</v>
      </c>
      <c r="BB117" s="511"/>
      <c r="BC117" s="512">
        <f t="shared" si="177"/>
        <v>8770.9358910891078</v>
      </c>
      <c r="BD117" s="563"/>
      <c r="BE117" s="520"/>
      <c r="BF117" s="518">
        <v>6</v>
      </c>
      <c r="BG117" s="519" t="s">
        <v>52</v>
      </c>
      <c r="BH117" s="514" t="s">
        <v>32</v>
      </c>
      <c r="BI117" s="515">
        <f>2/101*BJ117</f>
        <v>0.5544554455445545</v>
      </c>
      <c r="BJ117" s="507">
        <f>BK12</f>
        <v>28</v>
      </c>
      <c r="BK117" s="507">
        <v>1</v>
      </c>
      <c r="BL117" s="509">
        <f t="shared" si="193"/>
        <v>1.9801980198019802E-2</v>
      </c>
      <c r="BM117" s="510">
        <f t="shared" si="194"/>
        <v>442932.26249999995</v>
      </c>
      <c r="BN117" s="511"/>
      <c r="BO117" s="512">
        <f t="shared" si="178"/>
        <v>8770.9358910891078</v>
      </c>
      <c r="BP117" s="563"/>
      <c r="BR117" s="518">
        <v>6</v>
      </c>
      <c r="BS117" s="521" t="s">
        <v>52</v>
      </c>
      <c r="BT117" s="514" t="s">
        <v>32</v>
      </c>
      <c r="BU117" s="515">
        <f>2/101*BV117</f>
        <v>0.13861386138613863</v>
      </c>
      <c r="BV117" s="507">
        <f>BW12</f>
        <v>7</v>
      </c>
      <c r="BW117" s="508">
        <v>1</v>
      </c>
      <c r="BX117" s="509">
        <f t="shared" si="195"/>
        <v>1.9801980198019802E-2</v>
      </c>
      <c r="BY117" s="522">
        <f t="shared" si="196"/>
        <v>442932.26249999995</v>
      </c>
      <c r="BZ117" s="511"/>
      <c r="CA117" s="512">
        <f t="shared" si="179"/>
        <v>8770.9358910891078</v>
      </c>
      <c r="CB117" s="563"/>
      <c r="CC117" s="520"/>
      <c r="CD117" s="518">
        <v>6</v>
      </c>
      <c r="CE117" s="523" t="s">
        <v>52</v>
      </c>
      <c r="CF117" s="514" t="s">
        <v>32</v>
      </c>
      <c r="CG117" s="515">
        <f>2/101*CH117</f>
        <v>0.31683168316831684</v>
      </c>
      <c r="CH117" s="507">
        <f>CI17</f>
        <v>16</v>
      </c>
      <c r="CI117" s="508">
        <v>1</v>
      </c>
      <c r="CJ117" s="509">
        <f t="shared" si="197"/>
        <v>1.9801980198019802E-2</v>
      </c>
      <c r="CK117" s="522">
        <f t="shared" si="198"/>
        <v>442932.26249999995</v>
      </c>
      <c r="CL117" s="511"/>
      <c r="CM117" s="512">
        <f t="shared" si="199"/>
        <v>8770.9358910891078</v>
      </c>
      <c r="CN117" s="604"/>
      <c r="CO117" s="524">
        <v>6</v>
      </c>
      <c r="CP117" s="525" t="s">
        <v>52</v>
      </c>
      <c r="CQ117" s="505" t="s">
        <v>32</v>
      </c>
      <c r="CR117" s="515">
        <f>2/101*CS117</f>
        <v>0.31683168316831684</v>
      </c>
      <c r="CS117" s="507">
        <f>CT12</f>
        <v>16</v>
      </c>
      <c r="CT117" s="508">
        <v>1</v>
      </c>
      <c r="CU117" s="509">
        <f t="shared" si="200"/>
        <v>1.9801980198019802E-2</v>
      </c>
      <c r="CV117" s="522">
        <f>51350/2*1.302*13.25</f>
        <v>442932.26249999995</v>
      </c>
      <c r="CW117" s="511"/>
      <c r="CX117" s="512">
        <f t="shared" si="201"/>
        <v>8770.9358910891078</v>
      </c>
      <c r="CY117" s="526">
        <v>3</v>
      </c>
      <c r="CZ117" s="527">
        <f t="shared" si="202"/>
        <v>2</v>
      </c>
      <c r="DA117" s="530">
        <f>AL117*AQ117+AX117*BC117+BJ117*BO117+BV117*CA117+CM117*CH117+CX117*CS117+AF117*AA117</f>
        <v>885864.52499999991</v>
      </c>
      <c r="DB117" s="528">
        <f t="shared" si="203"/>
        <v>28349.479166666661</v>
      </c>
      <c r="DC117" s="528"/>
      <c r="DD117" s="529"/>
    </row>
    <row r="118" spans="1:110" s="7" customFormat="1" ht="25.5">
      <c r="A118" s="18"/>
      <c r="B118" s="103" t="s">
        <v>101</v>
      </c>
      <c r="C118" s="8" t="s">
        <v>32</v>
      </c>
      <c r="D118" s="47">
        <v>1.5</v>
      </c>
      <c r="E118" s="37">
        <v>68</v>
      </c>
      <c r="F118" s="38">
        <v>1</v>
      </c>
      <c r="G118" s="43">
        <f t="shared" si="180"/>
        <v>2.2058823529411766E-2</v>
      </c>
      <c r="H118" s="80">
        <f t="shared" si="181"/>
        <v>434575.05</v>
      </c>
      <c r="I118" s="19"/>
      <c r="J118" s="23">
        <f t="shared" si="174"/>
        <v>9586.2143382352951</v>
      </c>
      <c r="K118" s="8">
        <f t="shared" si="205"/>
        <v>651862.57500000007</v>
      </c>
      <c r="L118" s="109">
        <f t="shared" si="175"/>
        <v>27814.583333333339</v>
      </c>
      <c r="M118" s="232">
        <v>7</v>
      </c>
      <c r="N118" s="225" t="s">
        <v>183</v>
      </c>
      <c r="O118" s="153" t="s">
        <v>32</v>
      </c>
      <c r="P118" s="214"/>
      <c r="Q118" s="118">
        <v>2</v>
      </c>
      <c r="R118" s="119">
        <v>1</v>
      </c>
      <c r="S118" s="120">
        <f t="shared" si="182"/>
        <v>0</v>
      </c>
      <c r="T118" s="213">
        <f t="shared" si="183"/>
        <v>434575.05</v>
      </c>
      <c r="U118" s="68"/>
      <c r="V118" s="124">
        <f t="shared" si="184"/>
        <v>0</v>
      </c>
      <c r="W118" s="604"/>
      <c r="X118" s="271" t="s">
        <v>218</v>
      </c>
      <c r="Y118" s="209" t="s">
        <v>32</v>
      </c>
      <c r="Z118" s="212">
        <f>2/69*AA118</f>
        <v>0.46376811594202899</v>
      </c>
      <c r="AA118" s="118">
        <f t="shared" si="176"/>
        <v>16</v>
      </c>
      <c r="AB118" s="119">
        <v>1</v>
      </c>
      <c r="AC118" s="120">
        <f t="shared" si="185"/>
        <v>2.8985507246376812E-2</v>
      </c>
      <c r="AD118" s="213">
        <f t="shared" si="186"/>
        <v>434575.05</v>
      </c>
      <c r="AE118" s="68"/>
      <c r="AF118" s="124">
        <f t="shared" si="187"/>
        <v>12596.378260869566</v>
      </c>
      <c r="AG118" s="671"/>
      <c r="AH118" s="567"/>
      <c r="AI118" s="271" t="s">
        <v>219</v>
      </c>
      <c r="AJ118" s="209" t="s">
        <v>32</v>
      </c>
      <c r="AK118" s="214"/>
      <c r="AL118" s="118">
        <v>287</v>
      </c>
      <c r="AM118" s="119">
        <v>1</v>
      </c>
      <c r="AN118" s="120">
        <f t="shared" si="188"/>
        <v>0</v>
      </c>
      <c r="AO118" s="213">
        <f t="shared" si="189"/>
        <v>434575.05</v>
      </c>
      <c r="AP118" s="198"/>
      <c r="AQ118" s="124">
        <f t="shared" si="190"/>
        <v>0</v>
      </c>
      <c r="AR118" s="563"/>
      <c r="AT118" s="231">
        <v>7</v>
      </c>
      <c r="AU118" s="326" t="s">
        <v>218</v>
      </c>
      <c r="AV118" s="209" t="s">
        <v>32</v>
      </c>
      <c r="AW118" s="212">
        <f>2/69*AX118</f>
        <v>0.52173913043478259</v>
      </c>
      <c r="AX118" s="118">
        <f>AY12</f>
        <v>18</v>
      </c>
      <c r="AY118" s="119">
        <v>1</v>
      </c>
      <c r="AZ118" s="120">
        <f t="shared" si="191"/>
        <v>2.8985507246376812E-2</v>
      </c>
      <c r="BA118" s="213">
        <f t="shared" si="192"/>
        <v>434575.05</v>
      </c>
      <c r="BB118" s="68"/>
      <c r="BC118" s="124">
        <f t="shared" si="177"/>
        <v>12596.378260869566</v>
      </c>
      <c r="BD118" s="563"/>
      <c r="BE118" s="264"/>
      <c r="BF118" s="231">
        <v>7</v>
      </c>
      <c r="BG118" s="326" t="s">
        <v>218</v>
      </c>
      <c r="BH118" s="209" t="s">
        <v>32</v>
      </c>
      <c r="BI118" s="212">
        <f>2/69*BJ118</f>
        <v>0.81159420289855078</v>
      </c>
      <c r="BJ118" s="118">
        <f>BK12</f>
        <v>28</v>
      </c>
      <c r="BK118" s="118">
        <v>1</v>
      </c>
      <c r="BL118" s="120">
        <f t="shared" si="193"/>
        <v>2.8985507246376812E-2</v>
      </c>
      <c r="BM118" s="213">
        <f t="shared" si="194"/>
        <v>434575.05</v>
      </c>
      <c r="BN118" s="68"/>
      <c r="BO118" s="124">
        <f t="shared" si="178"/>
        <v>12596.378260869566</v>
      </c>
      <c r="BP118" s="563"/>
      <c r="BR118" s="231">
        <v>7</v>
      </c>
      <c r="BS118" s="330" t="s">
        <v>218</v>
      </c>
      <c r="BT118" s="209" t="s">
        <v>32</v>
      </c>
      <c r="BU118" s="212">
        <f>2/69*BV118</f>
        <v>0.20289855072463769</v>
      </c>
      <c r="BV118" s="118">
        <f>BW12</f>
        <v>7</v>
      </c>
      <c r="BW118" s="119">
        <v>1</v>
      </c>
      <c r="BX118" s="120">
        <f t="shared" si="195"/>
        <v>2.8985507246376812E-2</v>
      </c>
      <c r="BY118" s="161">
        <f t="shared" si="196"/>
        <v>434575.05</v>
      </c>
      <c r="BZ118" s="68"/>
      <c r="CA118" s="124">
        <f t="shared" si="179"/>
        <v>12596.378260869566</v>
      </c>
      <c r="CB118" s="563"/>
      <c r="CC118" s="264"/>
      <c r="CD118" s="231">
        <v>7</v>
      </c>
      <c r="CE118" s="336" t="s">
        <v>183</v>
      </c>
      <c r="CF118" s="209" t="s">
        <v>32</v>
      </c>
      <c r="CG118" s="212"/>
      <c r="CH118" s="118">
        <f>CI18</f>
        <v>16</v>
      </c>
      <c r="CI118" s="119">
        <v>1</v>
      </c>
      <c r="CJ118" s="120">
        <f t="shared" si="197"/>
        <v>0</v>
      </c>
      <c r="CK118" s="161">
        <f t="shared" si="198"/>
        <v>434575.05</v>
      </c>
      <c r="CL118" s="68"/>
      <c r="CM118" s="124">
        <f t="shared" si="199"/>
        <v>0</v>
      </c>
      <c r="CN118" s="604"/>
      <c r="CO118" s="325">
        <v>7</v>
      </c>
      <c r="CP118" s="490" t="s">
        <v>218</v>
      </c>
      <c r="CQ118" s="153" t="s">
        <v>32</v>
      </c>
      <c r="CR118" s="214"/>
      <c r="CS118" s="118">
        <f>CT12</f>
        <v>16</v>
      </c>
      <c r="CT118" s="119">
        <v>1</v>
      </c>
      <c r="CU118" s="120">
        <f t="shared" si="200"/>
        <v>0</v>
      </c>
      <c r="CV118" s="161">
        <f>51350/2*1.302*13</f>
        <v>434575.05</v>
      </c>
      <c r="CW118" s="68"/>
      <c r="CX118" s="124">
        <f t="shared" si="201"/>
        <v>0</v>
      </c>
      <c r="CY118" s="356">
        <v>1.5</v>
      </c>
      <c r="CZ118" s="104">
        <f t="shared" si="202"/>
        <v>2</v>
      </c>
      <c r="DA118" s="472">
        <f>AL118*AQ118+AX118*BC118+BJ118*BO118+BV118*CA118+CM118*CH118+CX118*CS118+AF118*AA118</f>
        <v>869150.10000000009</v>
      </c>
      <c r="DB118" s="105">
        <f t="shared" si="203"/>
        <v>27814.583333333332</v>
      </c>
      <c r="DC118" s="105"/>
      <c r="DD118" s="47"/>
    </row>
    <row r="119" spans="1:110" s="7" customFormat="1" ht="25.5">
      <c r="A119" s="21"/>
      <c r="B119" s="106" t="s">
        <v>147</v>
      </c>
      <c r="C119" s="8" t="s">
        <v>32</v>
      </c>
      <c r="D119" s="47">
        <v>3</v>
      </c>
      <c r="E119" s="37">
        <v>97</v>
      </c>
      <c r="F119" s="38">
        <v>1</v>
      </c>
      <c r="G119" s="43">
        <f t="shared" si="180"/>
        <v>3.0927835051546393E-2</v>
      </c>
      <c r="H119" s="80">
        <f t="shared" si="181"/>
        <v>434575.05</v>
      </c>
      <c r="I119" s="19"/>
      <c r="J119" s="23">
        <f t="shared" si="174"/>
        <v>13440.465463917526</v>
      </c>
      <c r="K119" s="8">
        <f t="shared" si="205"/>
        <v>1303725.1499999999</v>
      </c>
      <c r="L119" s="109">
        <f t="shared" si="175"/>
        <v>27814.583333333328</v>
      </c>
      <c r="M119" s="236">
        <v>8</v>
      </c>
      <c r="N119" s="226" t="s">
        <v>147</v>
      </c>
      <c r="O119" s="162" t="s">
        <v>32</v>
      </c>
      <c r="P119" s="215"/>
      <c r="Q119" s="118">
        <v>2</v>
      </c>
      <c r="R119" s="217">
        <v>1</v>
      </c>
      <c r="S119" s="218">
        <f t="shared" si="182"/>
        <v>0</v>
      </c>
      <c r="T119" s="219">
        <f t="shared" si="183"/>
        <v>434575.05</v>
      </c>
      <c r="U119" s="164"/>
      <c r="V119" s="165">
        <f t="shared" si="184"/>
        <v>0</v>
      </c>
      <c r="W119" s="604"/>
      <c r="X119" s="272" t="s">
        <v>147</v>
      </c>
      <c r="Y119" s="209" t="s">
        <v>32</v>
      </c>
      <c r="Z119" s="212">
        <f>3/101*AA119</f>
        <v>0.47524752475247523</v>
      </c>
      <c r="AA119" s="118">
        <f t="shared" si="176"/>
        <v>16</v>
      </c>
      <c r="AB119" s="119">
        <v>1</v>
      </c>
      <c r="AC119" s="120">
        <f t="shared" si="185"/>
        <v>2.9702970297029702E-2</v>
      </c>
      <c r="AD119" s="213">
        <f t="shared" si="186"/>
        <v>434575.05</v>
      </c>
      <c r="AE119" s="68"/>
      <c r="AF119" s="124">
        <f t="shared" si="187"/>
        <v>12908.169801980197</v>
      </c>
      <c r="AG119" s="671"/>
      <c r="AH119" s="567"/>
      <c r="AI119" s="272" t="s">
        <v>147</v>
      </c>
      <c r="AJ119" s="209" t="s">
        <v>32</v>
      </c>
      <c r="AK119" s="214"/>
      <c r="AL119" s="118">
        <v>287</v>
      </c>
      <c r="AM119" s="119">
        <v>1</v>
      </c>
      <c r="AN119" s="120">
        <f t="shared" si="188"/>
        <v>0</v>
      </c>
      <c r="AO119" s="213">
        <f t="shared" si="189"/>
        <v>434575.05</v>
      </c>
      <c r="AP119" s="198"/>
      <c r="AQ119" s="124">
        <f t="shared" si="190"/>
        <v>0</v>
      </c>
      <c r="AR119" s="563"/>
      <c r="AT119" s="231">
        <v>8</v>
      </c>
      <c r="AU119" s="326" t="s">
        <v>147</v>
      </c>
      <c r="AV119" s="209" t="s">
        <v>32</v>
      </c>
      <c r="AW119" s="212">
        <f>3/101*AX119</f>
        <v>0.53465346534653468</v>
      </c>
      <c r="AX119" s="118">
        <f>AY12</f>
        <v>18</v>
      </c>
      <c r="AY119" s="119">
        <v>1</v>
      </c>
      <c r="AZ119" s="120">
        <f>AW119*AY119/AX119</f>
        <v>2.9702970297029705E-2</v>
      </c>
      <c r="BA119" s="213">
        <f t="shared" si="192"/>
        <v>434575.05</v>
      </c>
      <c r="BB119" s="68"/>
      <c r="BC119" s="124">
        <f t="shared" si="177"/>
        <v>12908.169801980199</v>
      </c>
      <c r="BD119" s="563"/>
      <c r="BE119" s="264"/>
      <c r="BF119" s="231">
        <v>8</v>
      </c>
      <c r="BG119" s="326" t="s">
        <v>147</v>
      </c>
      <c r="BH119" s="209" t="s">
        <v>32</v>
      </c>
      <c r="BI119" s="212">
        <f>3/101*BJ119</f>
        <v>0.83168316831683164</v>
      </c>
      <c r="BJ119" s="118">
        <f>BK12</f>
        <v>28</v>
      </c>
      <c r="BK119" s="118">
        <v>1</v>
      </c>
      <c r="BL119" s="120">
        <f t="shared" si="193"/>
        <v>2.9702970297029702E-2</v>
      </c>
      <c r="BM119" s="213">
        <f t="shared" si="194"/>
        <v>434575.05</v>
      </c>
      <c r="BN119" s="68"/>
      <c r="BO119" s="124">
        <f t="shared" si="178"/>
        <v>12908.169801980197</v>
      </c>
      <c r="BP119" s="563"/>
      <c r="BR119" s="235">
        <v>8</v>
      </c>
      <c r="BS119" s="331" t="s">
        <v>147</v>
      </c>
      <c r="BT119" s="209" t="s">
        <v>32</v>
      </c>
      <c r="BU119" s="212">
        <f>3/101*BV119</f>
        <v>0.20792079207920791</v>
      </c>
      <c r="BV119" s="118">
        <f>BW12</f>
        <v>7</v>
      </c>
      <c r="BW119" s="119">
        <v>1</v>
      </c>
      <c r="BX119" s="120">
        <f t="shared" si="195"/>
        <v>2.9702970297029702E-2</v>
      </c>
      <c r="BY119" s="161">
        <f t="shared" si="196"/>
        <v>434575.05</v>
      </c>
      <c r="BZ119" s="68"/>
      <c r="CA119" s="124">
        <f t="shared" si="179"/>
        <v>12908.169801980197</v>
      </c>
      <c r="CB119" s="563"/>
      <c r="CC119" s="264"/>
      <c r="CD119" s="235">
        <v>8</v>
      </c>
      <c r="CE119" s="337" t="s">
        <v>147</v>
      </c>
      <c r="CF119" s="209" t="s">
        <v>32</v>
      </c>
      <c r="CG119" s="212">
        <f>3/101*CH119</f>
        <v>0.47524752475247523</v>
      </c>
      <c r="CH119" s="118">
        <f>CI19</f>
        <v>16</v>
      </c>
      <c r="CI119" s="119">
        <v>1</v>
      </c>
      <c r="CJ119" s="120">
        <f t="shared" si="197"/>
        <v>2.9702970297029702E-2</v>
      </c>
      <c r="CK119" s="161">
        <f t="shared" si="198"/>
        <v>434575.05</v>
      </c>
      <c r="CL119" s="68"/>
      <c r="CM119" s="124">
        <f t="shared" si="199"/>
        <v>12908.169801980197</v>
      </c>
      <c r="CN119" s="604"/>
      <c r="CO119" s="325">
        <v>8</v>
      </c>
      <c r="CP119" s="491" t="s">
        <v>147</v>
      </c>
      <c r="CQ119" s="153" t="s">
        <v>32</v>
      </c>
      <c r="CR119" s="212">
        <f>3/101*CS119</f>
        <v>0.47524752475247523</v>
      </c>
      <c r="CS119" s="118">
        <f>CT12</f>
        <v>16</v>
      </c>
      <c r="CT119" s="119">
        <v>1</v>
      </c>
      <c r="CU119" s="120">
        <f t="shared" si="200"/>
        <v>2.9702970297029702E-2</v>
      </c>
      <c r="CV119" s="161">
        <f>77025/3*1.302*13</f>
        <v>434575.05</v>
      </c>
      <c r="CW119" s="68"/>
      <c r="CX119" s="124">
        <f t="shared" si="201"/>
        <v>12908.169801980197</v>
      </c>
      <c r="CY119" s="356">
        <v>3</v>
      </c>
      <c r="CZ119" s="104">
        <f t="shared" si="202"/>
        <v>3</v>
      </c>
      <c r="DA119" s="472">
        <f t="shared" si="204"/>
        <v>1303725.1499999999</v>
      </c>
      <c r="DB119" s="105">
        <f>DA119/CZ119/1.302/12</f>
        <v>27814.583333333332</v>
      </c>
      <c r="DC119" s="105"/>
      <c r="DD119" s="47"/>
    </row>
    <row r="120" spans="1:110" s="7" customFormat="1" ht="25.5">
      <c r="A120" s="21"/>
      <c r="B120" s="106" t="s">
        <v>102</v>
      </c>
      <c r="C120" s="8" t="s">
        <v>32</v>
      </c>
      <c r="D120" s="47">
        <v>2</v>
      </c>
      <c r="E120" s="37">
        <v>97</v>
      </c>
      <c r="F120" s="38">
        <v>1</v>
      </c>
      <c r="G120" s="43">
        <f t="shared" si="180"/>
        <v>2.0618556701030927E-2</v>
      </c>
      <c r="H120" s="80">
        <f t="shared" si="181"/>
        <v>434575.05</v>
      </c>
      <c r="I120" s="19"/>
      <c r="J120" s="23">
        <f t="shared" si="174"/>
        <v>8960.3103092783495</v>
      </c>
      <c r="K120" s="8">
        <f t="shared" si="205"/>
        <v>869150.09999999986</v>
      </c>
      <c r="L120" s="109">
        <f t="shared" si="175"/>
        <v>27814.583333333328</v>
      </c>
      <c r="M120" s="237">
        <v>9</v>
      </c>
      <c r="N120" s="226" t="s">
        <v>102</v>
      </c>
      <c r="O120" s="162" t="s">
        <v>32</v>
      </c>
      <c r="P120" s="215"/>
      <c r="Q120" s="118">
        <v>2</v>
      </c>
      <c r="R120" s="217">
        <v>1</v>
      </c>
      <c r="S120" s="218">
        <f t="shared" si="182"/>
        <v>0</v>
      </c>
      <c r="T120" s="219">
        <f t="shared" si="183"/>
        <v>434575.05</v>
      </c>
      <c r="U120" s="164"/>
      <c r="V120" s="165">
        <f t="shared" si="184"/>
        <v>0</v>
      </c>
      <c r="W120" s="604"/>
      <c r="X120" s="272" t="s">
        <v>102</v>
      </c>
      <c r="Y120" s="209" t="s">
        <v>32</v>
      </c>
      <c r="Z120" s="212">
        <f>3/101*AA120</f>
        <v>0.47524752475247523</v>
      </c>
      <c r="AA120" s="118">
        <f t="shared" si="176"/>
        <v>16</v>
      </c>
      <c r="AB120" s="119">
        <v>1</v>
      </c>
      <c r="AC120" s="120">
        <f t="shared" si="185"/>
        <v>2.9702970297029702E-2</v>
      </c>
      <c r="AD120" s="213">
        <f t="shared" si="186"/>
        <v>434575.05</v>
      </c>
      <c r="AE120" s="68"/>
      <c r="AF120" s="124">
        <f t="shared" si="187"/>
        <v>12908.169801980197</v>
      </c>
      <c r="AG120" s="671"/>
      <c r="AH120" s="567"/>
      <c r="AI120" s="272" t="s">
        <v>102</v>
      </c>
      <c r="AJ120" s="209" t="s">
        <v>32</v>
      </c>
      <c r="AK120" s="214"/>
      <c r="AL120" s="118">
        <v>287</v>
      </c>
      <c r="AM120" s="119">
        <v>1</v>
      </c>
      <c r="AN120" s="120">
        <f t="shared" si="188"/>
        <v>0</v>
      </c>
      <c r="AO120" s="213">
        <f t="shared" si="189"/>
        <v>434575.05</v>
      </c>
      <c r="AP120" s="198"/>
      <c r="AQ120" s="124">
        <f t="shared" si="190"/>
        <v>0</v>
      </c>
      <c r="AR120" s="563"/>
      <c r="AT120" s="231">
        <v>9</v>
      </c>
      <c r="AU120" s="326" t="s">
        <v>102</v>
      </c>
      <c r="AV120" s="209" t="s">
        <v>32</v>
      </c>
      <c r="AW120" s="212">
        <f>3/101*AX120</f>
        <v>0.53465346534653468</v>
      </c>
      <c r="AX120" s="118">
        <f>AY12</f>
        <v>18</v>
      </c>
      <c r="AY120" s="119">
        <v>1</v>
      </c>
      <c r="AZ120" s="120">
        <f t="shared" si="191"/>
        <v>2.9702970297029705E-2</v>
      </c>
      <c r="BA120" s="213">
        <f t="shared" si="192"/>
        <v>434575.05</v>
      </c>
      <c r="BB120" s="68"/>
      <c r="BC120" s="124">
        <f t="shared" si="177"/>
        <v>12908.169801980199</v>
      </c>
      <c r="BD120" s="563"/>
      <c r="BE120" s="264"/>
      <c r="BF120" s="231">
        <v>9</v>
      </c>
      <c r="BG120" s="326" t="s">
        <v>102</v>
      </c>
      <c r="BH120" s="209" t="s">
        <v>32</v>
      </c>
      <c r="BI120" s="212">
        <f>3/101*BJ120</f>
        <v>0.83168316831683164</v>
      </c>
      <c r="BJ120" s="118">
        <f>BK12</f>
        <v>28</v>
      </c>
      <c r="BK120" s="118">
        <v>1</v>
      </c>
      <c r="BL120" s="120">
        <f t="shared" si="193"/>
        <v>2.9702970297029702E-2</v>
      </c>
      <c r="BM120" s="213">
        <f t="shared" si="194"/>
        <v>434575.05</v>
      </c>
      <c r="BN120" s="68"/>
      <c r="BO120" s="124">
        <f t="shared" si="178"/>
        <v>12908.169801980197</v>
      </c>
      <c r="BP120" s="563"/>
      <c r="BR120" s="235">
        <v>9</v>
      </c>
      <c r="BS120" s="331" t="s">
        <v>102</v>
      </c>
      <c r="BT120" s="209" t="s">
        <v>32</v>
      </c>
      <c r="BU120" s="212">
        <f>3/101*BV120</f>
        <v>0.20792079207920791</v>
      </c>
      <c r="BV120" s="118">
        <f>BW12</f>
        <v>7</v>
      </c>
      <c r="BW120" s="119">
        <v>1</v>
      </c>
      <c r="BX120" s="120">
        <f t="shared" si="195"/>
        <v>2.9702970297029702E-2</v>
      </c>
      <c r="BY120" s="161">
        <f t="shared" si="196"/>
        <v>434575.05</v>
      </c>
      <c r="BZ120" s="68"/>
      <c r="CA120" s="124">
        <f t="shared" si="179"/>
        <v>12908.169801980197</v>
      </c>
      <c r="CB120" s="563"/>
      <c r="CC120" s="264"/>
      <c r="CD120" s="235">
        <v>9</v>
      </c>
      <c r="CE120" s="337" t="s">
        <v>102</v>
      </c>
      <c r="CF120" s="209" t="s">
        <v>32</v>
      </c>
      <c r="CG120" s="212">
        <f>3/101*CH120</f>
        <v>0.47524752475247523</v>
      </c>
      <c r="CH120" s="118">
        <f>CI12</f>
        <v>16</v>
      </c>
      <c r="CI120" s="119">
        <v>1</v>
      </c>
      <c r="CJ120" s="120">
        <f t="shared" si="197"/>
        <v>2.9702970297029702E-2</v>
      </c>
      <c r="CK120" s="161">
        <f t="shared" si="198"/>
        <v>434575.05</v>
      </c>
      <c r="CL120" s="68"/>
      <c r="CM120" s="124">
        <f t="shared" si="199"/>
        <v>12908.169801980197</v>
      </c>
      <c r="CN120" s="604"/>
      <c r="CO120" s="325">
        <v>9</v>
      </c>
      <c r="CP120" s="491" t="s">
        <v>102</v>
      </c>
      <c r="CQ120" s="153" t="s">
        <v>32</v>
      </c>
      <c r="CR120" s="212">
        <f>3/101*CS120</f>
        <v>0.47524752475247523</v>
      </c>
      <c r="CS120" s="118">
        <f>CT12</f>
        <v>16</v>
      </c>
      <c r="CT120" s="119">
        <v>1</v>
      </c>
      <c r="CU120" s="120">
        <f t="shared" si="200"/>
        <v>2.9702970297029702E-2</v>
      </c>
      <c r="CV120" s="161">
        <f>77025/3*1.302*13</f>
        <v>434575.05</v>
      </c>
      <c r="CW120" s="68"/>
      <c r="CX120" s="124">
        <f t="shared" si="201"/>
        <v>12908.169801980197</v>
      </c>
      <c r="CY120" s="356">
        <v>2</v>
      </c>
      <c r="CZ120" s="104">
        <f>BU120+BI120+AW120+AK120+P120+CG120+CR120+Z120</f>
        <v>3</v>
      </c>
      <c r="DA120" s="472">
        <f>AL120*AQ120+AX120*BC120+BJ120*BO120+BV120*CA120+CM120*CH120+CX120*CS120+AF120*AA120</f>
        <v>1303725.1499999999</v>
      </c>
      <c r="DB120" s="105">
        <f t="shared" si="203"/>
        <v>27814.583333333332</v>
      </c>
      <c r="DC120" s="105"/>
      <c r="DD120" s="47"/>
    </row>
    <row r="121" spans="1:110" s="7" customFormat="1" ht="25.5">
      <c r="A121" s="18"/>
      <c r="B121" s="107" t="s">
        <v>56</v>
      </c>
      <c r="C121" s="8" t="s">
        <v>32</v>
      </c>
      <c r="D121" s="47">
        <v>6.5</v>
      </c>
      <c r="E121" s="37">
        <v>97</v>
      </c>
      <c r="F121" s="38">
        <v>1</v>
      </c>
      <c r="G121" s="43">
        <f t="shared" si="180"/>
        <v>6.7010309278350513E-2</v>
      </c>
      <c r="H121" s="80">
        <f t="shared" si="181"/>
        <v>417860.625</v>
      </c>
      <c r="I121" s="19"/>
      <c r="J121" s="23">
        <f t="shared" si="174"/>
        <v>28000.969716494845</v>
      </c>
      <c r="K121" s="8">
        <f t="shared" si="205"/>
        <v>2716094.0625</v>
      </c>
      <c r="L121" s="109">
        <f>K121/1.302/12/D121</f>
        <v>26744.791666666668</v>
      </c>
      <c r="M121" s="238">
        <v>10</v>
      </c>
      <c r="N121" s="227" t="s">
        <v>56</v>
      </c>
      <c r="O121" s="162" t="s">
        <v>32</v>
      </c>
      <c r="P121" s="215"/>
      <c r="Q121" s="118">
        <v>2</v>
      </c>
      <c r="R121" s="217">
        <v>1</v>
      </c>
      <c r="S121" s="218">
        <f t="shared" si="182"/>
        <v>0</v>
      </c>
      <c r="T121" s="219">
        <f t="shared" si="183"/>
        <v>417860.625</v>
      </c>
      <c r="U121" s="164"/>
      <c r="V121" s="165">
        <f t="shared" si="184"/>
        <v>0</v>
      </c>
      <c r="W121" s="604"/>
      <c r="X121" s="273" t="s">
        <v>56</v>
      </c>
      <c r="Y121" s="209" t="s">
        <v>32</v>
      </c>
      <c r="Z121" s="212">
        <f>6.5/101*AA121</f>
        <v>1.0297029702970297</v>
      </c>
      <c r="AA121" s="118">
        <f t="shared" si="176"/>
        <v>16</v>
      </c>
      <c r="AB121" s="119">
        <v>1</v>
      </c>
      <c r="AC121" s="120">
        <f t="shared" si="185"/>
        <v>6.4356435643564358E-2</v>
      </c>
      <c r="AD121" s="213">
        <f t="shared" si="186"/>
        <v>417860.625</v>
      </c>
      <c r="AE121" s="68"/>
      <c r="AF121" s="124">
        <f t="shared" si="187"/>
        <v>26892.02042079208</v>
      </c>
      <c r="AG121" s="671"/>
      <c r="AH121" s="567"/>
      <c r="AI121" s="315" t="s">
        <v>56</v>
      </c>
      <c r="AJ121" s="209" t="s">
        <v>32</v>
      </c>
      <c r="AK121" s="214"/>
      <c r="AL121" s="118">
        <v>287</v>
      </c>
      <c r="AM121" s="119">
        <v>1</v>
      </c>
      <c r="AN121" s="120">
        <f t="shared" si="188"/>
        <v>0</v>
      </c>
      <c r="AO121" s="213">
        <f t="shared" si="189"/>
        <v>417860.625</v>
      </c>
      <c r="AP121" s="198"/>
      <c r="AQ121" s="124">
        <f t="shared" si="190"/>
        <v>0</v>
      </c>
      <c r="AR121" s="563"/>
      <c r="AT121" s="231">
        <v>10</v>
      </c>
      <c r="AU121" s="326" t="s">
        <v>56</v>
      </c>
      <c r="AV121" s="209" t="s">
        <v>32</v>
      </c>
      <c r="AW121" s="212">
        <f>6.5/101*AX121</f>
        <v>1.1584158415841586</v>
      </c>
      <c r="AX121" s="118">
        <f>AY12</f>
        <v>18</v>
      </c>
      <c r="AY121" s="119">
        <v>1</v>
      </c>
      <c r="AZ121" s="120">
        <f t="shared" si="191"/>
        <v>6.4356435643564358E-2</v>
      </c>
      <c r="BA121" s="213">
        <f t="shared" si="192"/>
        <v>417860.625</v>
      </c>
      <c r="BB121" s="68"/>
      <c r="BC121" s="124">
        <f t="shared" si="177"/>
        <v>26892.02042079208</v>
      </c>
      <c r="BD121" s="563"/>
      <c r="BE121" s="264"/>
      <c r="BF121" s="231">
        <v>10</v>
      </c>
      <c r="BG121" s="326" t="s">
        <v>56</v>
      </c>
      <c r="BH121" s="209" t="s">
        <v>32</v>
      </c>
      <c r="BI121" s="212">
        <f>6.5/101*BJ121</f>
        <v>1.801980198019802</v>
      </c>
      <c r="BJ121" s="118">
        <f>BK12</f>
        <v>28</v>
      </c>
      <c r="BK121" s="118">
        <v>1</v>
      </c>
      <c r="BL121" s="120">
        <f t="shared" si="193"/>
        <v>6.4356435643564358E-2</v>
      </c>
      <c r="BM121" s="213">
        <f t="shared" si="194"/>
        <v>417860.625</v>
      </c>
      <c r="BN121" s="68"/>
      <c r="BO121" s="124">
        <f t="shared" si="178"/>
        <v>26892.02042079208</v>
      </c>
      <c r="BP121" s="563"/>
      <c r="BR121" s="231">
        <v>10</v>
      </c>
      <c r="BS121" s="326" t="s">
        <v>56</v>
      </c>
      <c r="BT121" s="209" t="s">
        <v>32</v>
      </c>
      <c r="BU121" s="212">
        <f>6.5/101*BV121</f>
        <v>0.45049504950495051</v>
      </c>
      <c r="BV121" s="118">
        <f>BW12</f>
        <v>7</v>
      </c>
      <c r="BW121" s="119">
        <v>1</v>
      </c>
      <c r="BX121" s="120">
        <f t="shared" si="195"/>
        <v>6.4356435643564358E-2</v>
      </c>
      <c r="BY121" s="161">
        <f t="shared" si="196"/>
        <v>417860.625</v>
      </c>
      <c r="BZ121" s="68"/>
      <c r="CA121" s="124">
        <f t="shared" si="179"/>
        <v>26892.02042079208</v>
      </c>
      <c r="CB121" s="563"/>
      <c r="CC121" s="264"/>
      <c r="CD121" s="231">
        <v>10</v>
      </c>
      <c r="CE121" s="326" t="s">
        <v>56</v>
      </c>
      <c r="CF121" s="209" t="s">
        <v>32</v>
      </c>
      <c r="CG121" s="212">
        <f>6.5/101*CH121</f>
        <v>1.0297029702970297</v>
      </c>
      <c r="CH121" s="118">
        <f>CI12</f>
        <v>16</v>
      </c>
      <c r="CI121" s="119">
        <v>1</v>
      </c>
      <c r="CJ121" s="120">
        <f t="shared" si="197"/>
        <v>6.4356435643564358E-2</v>
      </c>
      <c r="CK121" s="161">
        <f t="shared" si="198"/>
        <v>417860.625</v>
      </c>
      <c r="CL121" s="68"/>
      <c r="CM121" s="124">
        <f t="shared" si="199"/>
        <v>26892.02042079208</v>
      </c>
      <c r="CN121" s="604"/>
      <c r="CO121" s="325">
        <v>10</v>
      </c>
      <c r="CP121" s="492" t="s">
        <v>56</v>
      </c>
      <c r="CQ121" s="153" t="s">
        <v>32</v>
      </c>
      <c r="CR121" s="212">
        <f>6.5/101*CS121</f>
        <v>1.0297029702970297</v>
      </c>
      <c r="CS121" s="118">
        <f>CT12</f>
        <v>16</v>
      </c>
      <c r="CT121" s="119">
        <v>1</v>
      </c>
      <c r="CU121" s="120">
        <f t="shared" si="200"/>
        <v>6.4356435643564358E-2</v>
      </c>
      <c r="CV121" s="161">
        <f>166887.5/6.5*1.302*12.5</f>
        <v>417860.625</v>
      </c>
      <c r="CW121" s="68"/>
      <c r="CX121" s="124">
        <f t="shared" si="201"/>
        <v>26892.02042079208</v>
      </c>
      <c r="CY121" s="356">
        <v>6.5</v>
      </c>
      <c r="CZ121" s="104">
        <f t="shared" si="202"/>
        <v>6.5</v>
      </c>
      <c r="DA121" s="472">
        <f t="shared" si="204"/>
        <v>2716094.0625</v>
      </c>
      <c r="DB121" s="105">
        <f>DA121/CZ121/1.302/12</f>
        <v>26744.791666666668</v>
      </c>
      <c r="DC121" s="105"/>
      <c r="DD121" s="47"/>
    </row>
    <row r="122" spans="1:110" s="7" customFormat="1" ht="25.5">
      <c r="A122" s="18"/>
      <c r="B122" s="103" t="s">
        <v>173</v>
      </c>
      <c r="C122" s="8" t="s">
        <v>32</v>
      </c>
      <c r="D122" s="47"/>
      <c r="E122" s="37">
        <v>36</v>
      </c>
      <c r="F122" s="38">
        <v>1</v>
      </c>
      <c r="G122" s="43">
        <f>D122*F122/E122</f>
        <v>0</v>
      </c>
      <c r="H122" s="80">
        <f t="shared" si="181"/>
        <v>0</v>
      </c>
      <c r="I122" s="19"/>
      <c r="J122" s="23">
        <f>G122*H122</f>
        <v>0</v>
      </c>
      <c r="K122" s="8">
        <f t="shared" si="205"/>
        <v>0</v>
      </c>
      <c r="L122" s="109" t="e">
        <f t="shared" ref="L122:L124" si="206">K122/1.302/12/D122</f>
        <v>#DIV/0!</v>
      </c>
      <c r="M122" s="238">
        <v>11</v>
      </c>
      <c r="N122" s="228"/>
      <c r="O122" s="162"/>
      <c r="P122" s="215"/>
      <c r="Q122" s="216"/>
      <c r="R122" s="217"/>
      <c r="S122" s="218"/>
      <c r="T122" s="219">
        <f t="shared" si="183"/>
        <v>0</v>
      </c>
      <c r="U122" s="164"/>
      <c r="V122" s="165"/>
      <c r="W122" s="604"/>
      <c r="X122" s="271" t="s">
        <v>173</v>
      </c>
      <c r="Y122" s="209" t="s">
        <v>32</v>
      </c>
      <c r="Z122" s="214"/>
      <c r="AA122" s="118">
        <f t="shared" si="176"/>
        <v>16</v>
      </c>
      <c r="AB122" s="119">
        <v>1</v>
      </c>
      <c r="AC122" s="120">
        <f>Z122*AB122/AA122</f>
        <v>0</v>
      </c>
      <c r="AD122" s="213">
        <f t="shared" si="186"/>
        <v>0</v>
      </c>
      <c r="AE122" s="68"/>
      <c r="AF122" s="124">
        <f>AC122*AD122</f>
        <v>0</v>
      </c>
      <c r="AG122" s="671"/>
      <c r="AH122" s="567"/>
      <c r="AI122" s="271" t="s">
        <v>173</v>
      </c>
      <c r="AJ122" s="209" t="s">
        <v>32</v>
      </c>
      <c r="AK122" s="214"/>
      <c r="AL122" s="118">
        <v>287</v>
      </c>
      <c r="AM122" s="119">
        <v>1</v>
      </c>
      <c r="AN122" s="120">
        <f>AK122*AM122/AL122</f>
        <v>0</v>
      </c>
      <c r="AO122" s="213">
        <f t="shared" si="189"/>
        <v>0</v>
      </c>
      <c r="AP122" s="198"/>
      <c r="AQ122" s="124">
        <f>AN122*AO122</f>
        <v>0</v>
      </c>
      <c r="AR122" s="563"/>
      <c r="AT122" s="231">
        <v>11</v>
      </c>
      <c r="AU122" s="326" t="s">
        <v>173</v>
      </c>
      <c r="AV122" s="209" t="s">
        <v>32</v>
      </c>
      <c r="AW122" s="214"/>
      <c r="AX122" s="118">
        <f>AY12</f>
        <v>18</v>
      </c>
      <c r="AY122" s="119">
        <v>1</v>
      </c>
      <c r="AZ122" s="120">
        <f>AW122*AY122/AX122</f>
        <v>0</v>
      </c>
      <c r="BA122" s="213">
        <f t="shared" si="192"/>
        <v>0</v>
      </c>
      <c r="BB122" s="68"/>
      <c r="BC122" s="124">
        <f>AZ122*BA122</f>
        <v>0</v>
      </c>
      <c r="BD122" s="563"/>
      <c r="BE122" s="264"/>
      <c r="BF122" s="231">
        <v>11</v>
      </c>
      <c r="BG122" s="326" t="s">
        <v>173</v>
      </c>
      <c r="BH122" s="209" t="s">
        <v>32</v>
      </c>
      <c r="BI122" s="214"/>
      <c r="BJ122" s="118">
        <f>BK12</f>
        <v>28</v>
      </c>
      <c r="BK122" s="118">
        <v>1</v>
      </c>
      <c r="BL122" s="120">
        <f>BI122*BK122/BJ122</f>
        <v>0</v>
      </c>
      <c r="BM122" s="213">
        <f t="shared" si="194"/>
        <v>0</v>
      </c>
      <c r="BN122" s="68"/>
      <c r="BO122" s="124">
        <f>BL122*BM122</f>
        <v>0</v>
      </c>
      <c r="BP122" s="563"/>
      <c r="BR122" s="231">
        <v>11</v>
      </c>
      <c r="BS122" s="330" t="s">
        <v>173</v>
      </c>
      <c r="BT122" s="209" t="s">
        <v>32</v>
      </c>
      <c r="BU122" s="212"/>
      <c r="BV122" s="118">
        <f>BW12</f>
        <v>7</v>
      </c>
      <c r="BW122" s="119">
        <v>1</v>
      </c>
      <c r="BX122" s="120">
        <f>BU122*BW122/BV122</f>
        <v>0</v>
      </c>
      <c r="BY122" s="161">
        <f t="shared" si="196"/>
        <v>0</v>
      </c>
      <c r="BZ122" s="68"/>
      <c r="CA122" s="124">
        <f>BX122*BY122</f>
        <v>0</v>
      </c>
      <c r="CB122" s="563"/>
      <c r="CC122" s="264"/>
      <c r="CD122" s="231">
        <v>11</v>
      </c>
      <c r="CE122" s="336" t="s">
        <v>173</v>
      </c>
      <c r="CF122" s="209" t="s">
        <v>32</v>
      </c>
      <c r="CG122" s="212"/>
      <c r="CH122" s="118">
        <f>CI12</f>
        <v>16</v>
      </c>
      <c r="CI122" s="119">
        <v>1</v>
      </c>
      <c r="CJ122" s="120">
        <f>CG122*CI122/CH122</f>
        <v>0</v>
      </c>
      <c r="CK122" s="161">
        <f t="shared" si="198"/>
        <v>0</v>
      </c>
      <c r="CL122" s="68"/>
      <c r="CM122" s="124">
        <f>CJ122*CK122</f>
        <v>0</v>
      </c>
      <c r="CN122" s="604"/>
      <c r="CO122" s="325">
        <v>11</v>
      </c>
      <c r="CP122" s="490" t="s">
        <v>173</v>
      </c>
      <c r="CQ122" s="153" t="s">
        <v>32</v>
      </c>
      <c r="CR122" s="212"/>
      <c r="CS122" s="118">
        <f>CT12</f>
        <v>16</v>
      </c>
      <c r="CT122" s="119">
        <v>1</v>
      </c>
      <c r="CU122" s="120">
        <f>CR122*CT122/CS122</f>
        <v>0</v>
      </c>
      <c r="CV122" s="161"/>
      <c r="CW122" s="68"/>
      <c r="CX122" s="124">
        <f>CU122*CV122</f>
        <v>0</v>
      </c>
      <c r="CY122" s="356"/>
      <c r="CZ122" s="104">
        <f t="shared" si="202"/>
        <v>0</v>
      </c>
      <c r="DA122" s="472">
        <f t="shared" si="204"/>
        <v>0</v>
      </c>
      <c r="DB122" s="105"/>
      <c r="DC122" s="105"/>
      <c r="DD122" s="47"/>
    </row>
    <row r="123" spans="1:110" s="7" customFormat="1" ht="25.5">
      <c r="A123" s="21"/>
      <c r="B123" s="106" t="s">
        <v>174</v>
      </c>
      <c r="C123" s="8" t="s">
        <v>32</v>
      </c>
      <c r="D123" s="47"/>
      <c r="E123" s="37">
        <v>36</v>
      </c>
      <c r="F123" s="38">
        <v>1</v>
      </c>
      <c r="G123" s="43">
        <f>D123*F123/E123</f>
        <v>0</v>
      </c>
      <c r="H123" s="80">
        <f t="shared" si="181"/>
        <v>0</v>
      </c>
      <c r="I123" s="19"/>
      <c r="J123" s="23">
        <f>G123*H123</f>
        <v>0</v>
      </c>
      <c r="K123" s="8">
        <f t="shared" si="205"/>
        <v>0</v>
      </c>
      <c r="L123" s="109" t="e">
        <f t="shared" si="206"/>
        <v>#DIV/0!</v>
      </c>
      <c r="M123" s="237">
        <v>12</v>
      </c>
      <c r="N123" s="226"/>
      <c r="O123" s="162"/>
      <c r="P123" s="215"/>
      <c r="Q123" s="216"/>
      <c r="R123" s="217"/>
      <c r="S123" s="218"/>
      <c r="T123" s="219">
        <f t="shared" si="183"/>
        <v>0</v>
      </c>
      <c r="U123" s="164"/>
      <c r="V123" s="165"/>
      <c r="W123" s="604"/>
      <c r="X123" s="272" t="s">
        <v>174</v>
      </c>
      <c r="Y123" s="209" t="s">
        <v>32</v>
      </c>
      <c r="Z123" s="214"/>
      <c r="AA123" s="118">
        <f t="shared" si="176"/>
        <v>16</v>
      </c>
      <c r="AB123" s="119">
        <v>1</v>
      </c>
      <c r="AC123" s="120">
        <f>Z123*AB123/AA123</f>
        <v>0</v>
      </c>
      <c r="AD123" s="213">
        <f t="shared" si="186"/>
        <v>0</v>
      </c>
      <c r="AE123" s="68"/>
      <c r="AF123" s="124">
        <f>AC123*AD123</f>
        <v>0</v>
      </c>
      <c r="AG123" s="671"/>
      <c r="AH123" s="567"/>
      <c r="AI123" s="272" t="s">
        <v>174</v>
      </c>
      <c r="AJ123" s="209" t="s">
        <v>32</v>
      </c>
      <c r="AK123" s="214"/>
      <c r="AL123" s="118">
        <v>287</v>
      </c>
      <c r="AM123" s="119">
        <v>1</v>
      </c>
      <c r="AN123" s="120">
        <f>AK123*AM123/AL123</f>
        <v>0</v>
      </c>
      <c r="AO123" s="213">
        <f t="shared" si="189"/>
        <v>0</v>
      </c>
      <c r="AP123" s="198"/>
      <c r="AQ123" s="124">
        <f>AN123*AO123</f>
        <v>0</v>
      </c>
      <c r="AR123" s="563"/>
      <c r="AT123" s="231">
        <v>12</v>
      </c>
      <c r="AU123" s="326" t="s">
        <v>174</v>
      </c>
      <c r="AV123" s="209" t="s">
        <v>32</v>
      </c>
      <c r="AW123" s="214"/>
      <c r="AX123" s="118">
        <f>AY12</f>
        <v>18</v>
      </c>
      <c r="AY123" s="119">
        <v>1</v>
      </c>
      <c r="AZ123" s="120">
        <f>AW123*AY123/AX123</f>
        <v>0</v>
      </c>
      <c r="BA123" s="213">
        <f t="shared" si="192"/>
        <v>0</v>
      </c>
      <c r="BB123" s="68"/>
      <c r="BC123" s="124">
        <f>AZ123*BA123</f>
        <v>0</v>
      </c>
      <c r="BD123" s="563"/>
      <c r="BE123" s="264"/>
      <c r="BF123" s="231">
        <v>12</v>
      </c>
      <c r="BG123" s="326" t="s">
        <v>174</v>
      </c>
      <c r="BH123" s="209" t="s">
        <v>32</v>
      </c>
      <c r="BI123" s="214"/>
      <c r="BJ123" s="118">
        <f>BK12</f>
        <v>28</v>
      </c>
      <c r="BK123" s="118">
        <v>1</v>
      </c>
      <c r="BL123" s="120">
        <f>BI123*BK123/BJ123</f>
        <v>0</v>
      </c>
      <c r="BM123" s="213">
        <f t="shared" si="194"/>
        <v>0</v>
      </c>
      <c r="BN123" s="68"/>
      <c r="BO123" s="124">
        <f>BL123*BM123</f>
        <v>0</v>
      </c>
      <c r="BP123" s="563"/>
      <c r="BR123" s="235">
        <v>12</v>
      </c>
      <c r="BS123" s="331" t="s">
        <v>174</v>
      </c>
      <c r="BT123" s="209" t="s">
        <v>32</v>
      </c>
      <c r="BU123" s="212"/>
      <c r="BV123" s="118">
        <f>BW12</f>
        <v>7</v>
      </c>
      <c r="BW123" s="119">
        <v>1</v>
      </c>
      <c r="BX123" s="120">
        <f>BU123*BW123/BV123</f>
        <v>0</v>
      </c>
      <c r="BY123" s="161">
        <f t="shared" si="196"/>
        <v>0</v>
      </c>
      <c r="BZ123" s="68"/>
      <c r="CA123" s="124">
        <f>BX123*BY123</f>
        <v>0</v>
      </c>
      <c r="CB123" s="563"/>
      <c r="CC123" s="264"/>
      <c r="CD123" s="235">
        <v>12</v>
      </c>
      <c r="CE123" s="337" t="s">
        <v>174</v>
      </c>
      <c r="CF123" s="209" t="s">
        <v>32</v>
      </c>
      <c r="CG123" s="212"/>
      <c r="CH123" s="118">
        <f>CI12</f>
        <v>16</v>
      </c>
      <c r="CI123" s="119">
        <v>1</v>
      </c>
      <c r="CJ123" s="120">
        <f>CG123*CI123/CH123</f>
        <v>0</v>
      </c>
      <c r="CK123" s="161">
        <f t="shared" si="198"/>
        <v>0</v>
      </c>
      <c r="CL123" s="68"/>
      <c r="CM123" s="124">
        <f>CJ123*CK123</f>
        <v>0</v>
      </c>
      <c r="CN123" s="604"/>
      <c r="CO123" s="325">
        <v>12</v>
      </c>
      <c r="CP123" s="491" t="s">
        <v>174</v>
      </c>
      <c r="CQ123" s="153" t="s">
        <v>32</v>
      </c>
      <c r="CR123" s="212"/>
      <c r="CS123" s="118">
        <f>CT12</f>
        <v>16</v>
      </c>
      <c r="CT123" s="119">
        <v>1</v>
      </c>
      <c r="CU123" s="120">
        <f>CR123*CT123/CS123</f>
        <v>0</v>
      </c>
      <c r="CV123" s="161"/>
      <c r="CW123" s="68"/>
      <c r="CX123" s="124">
        <f>CU123*CV123</f>
        <v>0</v>
      </c>
      <c r="CY123" s="356"/>
      <c r="CZ123" s="104">
        <f t="shared" si="202"/>
        <v>0</v>
      </c>
      <c r="DA123" s="472">
        <f t="shared" si="204"/>
        <v>0</v>
      </c>
      <c r="DB123" s="105"/>
      <c r="DC123" s="105"/>
      <c r="DD123" s="47"/>
    </row>
    <row r="124" spans="1:110" s="7" customFormat="1" ht="26.25">
      <c r="A124" s="21"/>
      <c r="B124" s="106" t="s">
        <v>175</v>
      </c>
      <c r="C124" s="8" t="s">
        <v>32</v>
      </c>
      <c r="D124" s="47"/>
      <c r="E124" s="37">
        <v>36</v>
      </c>
      <c r="F124" s="38">
        <v>1</v>
      </c>
      <c r="G124" s="43">
        <f>D124*F124/E124</f>
        <v>0</v>
      </c>
      <c r="H124" s="80">
        <f t="shared" si="181"/>
        <v>0</v>
      </c>
      <c r="I124" s="19"/>
      <c r="J124" s="23">
        <f>G124*H124</f>
        <v>0</v>
      </c>
      <c r="K124" s="8">
        <f t="shared" si="205"/>
        <v>0</v>
      </c>
      <c r="L124" s="109" t="e">
        <f t="shared" si="206"/>
        <v>#DIV/0!</v>
      </c>
      <c r="M124" s="237">
        <v>13</v>
      </c>
      <c r="N124" s="226"/>
      <c r="O124" s="162"/>
      <c r="P124" s="215"/>
      <c r="Q124" s="216"/>
      <c r="R124" s="217"/>
      <c r="S124" s="218"/>
      <c r="T124" s="219">
        <f t="shared" si="183"/>
        <v>0</v>
      </c>
      <c r="U124" s="164"/>
      <c r="V124" s="165"/>
      <c r="W124" s="604"/>
      <c r="X124" s="272" t="s">
        <v>175</v>
      </c>
      <c r="Y124" s="209" t="s">
        <v>32</v>
      </c>
      <c r="Z124" s="214"/>
      <c r="AA124" s="118">
        <f t="shared" si="176"/>
        <v>16</v>
      </c>
      <c r="AB124" s="119">
        <v>1</v>
      </c>
      <c r="AC124" s="120">
        <f>Z124*AB124/AA124</f>
        <v>0</v>
      </c>
      <c r="AD124" s="213">
        <f t="shared" si="186"/>
        <v>0</v>
      </c>
      <c r="AE124" s="68"/>
      <c r="AF124" s="124">
        <f>AC124*AD124</f>
        <v>0</v>
      </c>
      <c r="AG124" s="671"/>
      <c r="AH124" s="567"/>
      <c r="AI124" s="272" t="s">
        <v>175</v>
      </c>
      <c r="AJ124" s="209" t="s">
        <v>32</v>
      </c>
      <c r="AK124" s="214"/>
      <c r="AL124" s="118">
        <v>287</v>
      </c>
      <c r="AM124" s="119">
        <v>1</v>
      </c>
      <c r="AN124" s="120">
        <f>AK124*AM124/AL124</f>
        <v>0</v>
      </c>
      <c r="AO124" s="213">
        <f t="shared" si="189"/>
        <v>0</v>
      </c>
      <c r="AP124" s="198"/>
      <c r="AQ124" s="124">
        <f>AN124*AO124</f>
        <v>0</v>
      </c>
      <c r="AR124" s="563"/>
      <c r="AT124" s="231">
        <v>13</v>
      </c>
      <c r="AU124" s="326" t="s">
        <v>175</v>
      </c>
      <c r="AV124" s="209" t="s">
        <v>32</v>
      </c>
      <c r="AW124" s="214"/>
      <c r="AX124" s="118">
        <f>AY12</f>
        <v>18</v>
      </c>
      <c r="AY124" s="119">
        <v>1</v>
      </c>
      <c r="AZ124" s="120">
        <f>AW124*AY124/AX124</f>
        <v>0</v>
      </c>
      <c r="BA124" s="213">
        <f t="shared" si="192"/>
        <v>0</v>
      </c>
      <c r="BB124" s="68"/>
      <c r="BC124" s="124">
        <f>AZ124*BA124</f>
        <v>0</v>
      </c>
      <c r="BD124" s="563"/>
      <c r="BE124" s="264"/>
      <c r="BF124" s="231">
        <v>13</v>
      </c>
      <c r="BG124" s="326" t="s">
        <v>175</v>
      </c>
      <c r="BH124" s="209" t="s">
        <v>32</v>
      </c>
      <c r="BI124" s="214"/>
      <c r="BJ124" s="118">
        <f>BK12</f>
        <v>28</v>
      </c>
      <c r="BK124" s="118">
        <v>1</v>
      </c>
      <c r="BL124" s="120">
        <f>BI124*BK124/BJ124</f>
        <v>0</v>
      </c>
      <c r="BM124" s="213">
        <f t="shared" si="194"/>
        <v>0</v>
      </c>
      <c r="BN124" s="68"/>
      <c r="BO124" s="124">
        <f>BL124*BM124</f>
        <v>0</v>
      </c>
      <c r="BP124" s="563"/>
      <c r="BR124" s="235">
        <v>13</v>
      </c>
      <c r="BS124" s="331" t="s">
        <v>175</v>
      </c>
      <c r="BT124" s="209" t="s">
        <v>32</v>
      </c>
      <c r="BU124" s="214"/>
      <c r="BV124" s="118">
        <f>BW12</f>
        <v>7</v>
      </c>
      <c r="BW124" s="119">
        <v>1</v>
      </c>
      <c r="BX124" s="120">
        <f>BU124*BW124/BV124</f>
        <v>0</v>
      </c>
      <c r="BY124" s="161">
        <f t="shared" si="196"/>
        <v>0</v>
      </c>
      <c r="BZ124" s="68"/>
      <c r="CA124" s="124">
        <f>BX124*BY124</f>
        <v>0</v>
      </c>
      <c r="CB124" s="563"/>
      <c r="CC124" s="264"/>
      <c r="CD124" s="235">
        <v>13</v>
      </c>
      <c r="CE124" s="337" t="s">
        <v>175</v>
      </c>
      <c r="CF124" s="209" t="s">
        <v>32</v>
      </c>
      <c r="CG124" s="214"/>
      <c r="CH124" s="118">
        <f>CI12</f>
        <v>16</v>
      </c>
      <c r="CI124" s="119">
        <v>1</v>
      </c>
      <c r="CJ124" s="120">
        <f>CG124*CI124/CH124</f>
        <v>0</v>
      </c>
      <c r="CK124" s="161">
        <f t="shared" si="198"/>
        <v>0</v>
      </c>
      <c r="CL124" s="68"/>
      <c r="CM124" s="124">
        <f>CJ124*CK124</f>
        <v>0</v>
      </c>
      <c r="CN124" s="604"/>
      <c r="CO124" s="325">
        <v>13</v>
      </c>
      <c r="CP124" s="491" t="s">
        <v>175</v>
      </c>
      <c r="CQ124" s="153" t="s">
        <v>32</v>
      </c>
      <c r="CR124" s="212"/>
      <c r="CS124" s="118">
        <f>CT12</f>
        <v>16</v>
      </c>
      <c r="CT124" s="119">
        <v>1</v>
      </c>
      <c r="CU124" s="120">
        <f>CR124*CT124/CS124</f>
        <v>0</v>
      </c>
      <c r="CV124" s="161"/>
      <c r="CW124" s="68"/>
      <c r="CX124" s="124">
        <f>CU124*CV124</f>
        <v>0</v>
      </c>
      <c r="CY124" s="356"/>
      <c r="CZ124" s="104">
        <f t="shared" si="202"/>
        <v>0</v>
      </c>
      <c r="DA124" s="472"/>
      <c r="DB124" s="105"/>
      <c r="DC124" s="105">
        <f>SUM(DA116:DA125)+DC21</f>
        <v>7904384.9970403509</v>
      </c>
      <c r="DD124" s="476">
        <v>7904385</v>
      </c>
    </row>
    <row r="125" spans="1:110" s="7" customFormat="1" ht="25.5">
      <c r="A125" s="18"/>
      <c r="B125" s="107" t="s">
        <v>176</v>
      </c>
      <c r="C125" s="8" t="s">
        <v>32</v>
      </c>
      <c r="D125" s="47">
        <v>0.75</v>
      </c>
      <c r="E125" s="37">
        <v>15</v>
      </c>
      <c r="F125" s="38">
        <v>1</v>
      </c>
      <c r="G125" s="43">
        <f>D125*F125/E125</f>
        <v>0.05</v>
      </c>
      <c r="H125" s="80">
        <f t="shared" si="181"/>
        <v>448213.41908069997</v>
      </c>
      <c r="I125" s="19"/>
      <c r="J125" s="23">
        <f>G125*H125</f>
        <v>22410.670954034998</v>
      </c>
      <c r="K125" s="8">
        <f t="shared" si="205"/>
        <v>336160.06431052496</v>
      </c>
      <c r="L125" s="109">
        <f>K125/1.302/12/D125</f>
        <v>28687.494820833326</v>
      </c>
      <c r="M125" s="238">
        <v>14</v>
      </c>
      <c r="N125" s="227"/>
      <c r="O125" s="162"/>
      <c r="P125" s="215"/>
      <c r="Q125" s="216"/>
      <c r="R125" s="217"/>
      <c r="S125" s="218"/>
      <c r="T125" s="219">
        <f t="shared" si="183"/>
        <v>448213.41908069997</v>
      </c>
      <c r="U125" s="164"/>
      <c r="V125" s="165"/>
      <c r="W125" s="604"/>
      <c r="X125" s="273" t="s">
        <v>176</v>
      </c>
      <c r="Y125" s="209" t="s">
        <v>32</v>
      </c>
      <c r="Z125" s="214"/>
      <c r="AA125" s="118">
        <f t="shared" si="176"/>
        <v>16</v>
      </c>
      <c r="AB125" s="119">
        <v>1</v>
      </c>
      <c r="AC125" s="120">
        <f>Z125*AB125/AA125</f>
        <v>0</v>
      </c>
      <c r="AD125" s="213">
        <f t="shared" si="186"/>
        <v>448213.41908069997</v>
      </c>
      <c r="AE125" s="68"/>
      <c r="AF125" s="124">
        <f>AC125*AD125</f>
        <v>0</v>
      </c>
      <c r="AG125" s="671"/>
      <c r="AH125" s="567"/>
      <c r="AI125" s="315" t="s">
        <v>176</v>
      </c>
      <c r="AJ125" s="209" t="s">
        <v>32</v>
      </c>
      <c r="AK125" s="214"/>
      <c r="AL125" s="118">
        <v>287</v>
      </c>
      <c r="AM125" s="119">
        <v>1</v>
      </c>
      <c r="AN125" s="120">
        <f>AK125*AM125/AL125</f>
        <v>0</v>
      </c>
      <c r="AO125" s="213">
        <f t="shared" si="189"/>
        <v>448213.41908069997</v>
      </c>
      <c r="AP125" s="198"/>
      <c r="AQ125" s="124">
        <f>AN125*AO125</f>
        <v>0</v>
      </c>
      <c r="AR125" s="563"/>
      <c r="AT125" s="231">
        <v>14</v>
      </c>
      <c r="AU125" s="326" t="s">
        <v>176</v>
      </c>
      <c r="AV125" s="209" t="s">
        <v>32</v>
      </c>
      <c r="AW125" s="214"/>
      <c r="AX125" s="118">
        <f>AY12</f>
        <v>18</v>
      </c>
      <c r="AY125" s="119">
        <v>1</v>
      </c>
      <c r="AZ125" s="120">
        <f>AW125*AY125/AX125</f>
        <v>0</v>
      </c>
      <c r="BA125" s="213">
        <f t="shared" si="192"/>
        <v>448213.41908069997</v>
      </c>
      <c r="BB125" s="68"/>
      <c r="BC125" s="124">
        <f>AZ125*BA125</f>
        <v>0</v>
      </c>
      <c r="BD125" s="563"/>
      <c r="BE125" s="264"/>
      <c r="BF125" s="231">
        <v>14</v>
      </c>
      <c r="BG125" s="326" t="s">
        <v>176</v>
      </c>
      <c r="BH125" s="209" t="s">
        <v>32</v>
      </c>
      <c r="BI125" s="214"/>
      <c r="BJ125" s="118">
        <f>BK12</f>
        <v>28</v>
      </c>
      <c r="BK125" s="118">
        <v>1</v>
      </c>
      <c r="BL125" s="120">
        <f>BI125*BK125/BJ125</f>
        <v>0</v>
      </c>
      <c r="BM125" s="213">
        <f t="shared" si="194"/>
        <v>448213.41908069997</v>
      </c>
      <c r="BN125" s="68"/>
      <c r="BO125" s="124">
        <f>BL125*BM125</f>
        <v>0</v>
      </c>
      <c r="BP125" s="563"/>
      <c r="BR125" s="231">
        <v>14</v>
      </c>
      <c r="BS125" s="326" t="s">
        <v>176</v>
      </c>
      <c r="BT125" s="209" t="s">
        <v>32</v>
      </c>
      <c r="BU125" s="214"/>
      <c r="BV125" s="118">
        <f>BW12</f>
        <v>7</v>
      </c>
      <c r="BW125" s="119">
        <v>1</v>
      </c>
      <c r="BX125" s="120">
        <f>BU125*BW125/BV125</f>
        <v>0</v>
      </c>
      <c r="BY125" s="161">
        <f t="shared" si="196"/>
        <v>448213.41908069997</v>
      </c>
      <c r="BZ125" s="68"/>
      <c r="CA125" s="124">
        <f>BX125*BY125</f>
        <v>0</v>
      </c>
      <c r="CB125" s="563"/>
      <c r="CC125" s="264"/>
      <c r="CD125" s="338">
        <v>14</v>
      </c>
      <c r="CE125" s="326" t="s">
        <v>176</v>
      </c>
      <c r="CF125" s="209" t="s">
        <v>32</v>
      </c>
      <c r="CG125" s="214"/>
      <c r="CH125" s="118">
        <f>CI12</f>
        <v>16</v>
      </c>
      <c r="CI125" s="119">
        <v>1</v>
      </c>
      <c r="CJ125" s="120">
        <f>CG125*CI125/CH125</f>
        <v>0</v>
      </c>
      <c r="CK125" s="213">
        <f t="shared" si="198"/>
        <v>448213.41908069997</v>
      </c>
      <c r="CL125" s="198"/>
      <c r="CM125" s="124">
        <f>CJ125*CK125</f>
        <v>0</v>
      </c>
      <c r="CN125" s="604"/>
      <c r="CO125" s="325">
        <v>14</v>
      </c>
      <c r="CP125" s="492" t="s">
        <v>176</v>
      </c>
      <c r="CQ125" s="153" t="s">
        <v>32</v>
      </c>
      <c r="CR125" s="212">
        <v>0.5</v>
      </c>
      <c r="CS125" s="118">
        <f>CT12</f>
        <v>16</v>
      </c>
      <c r="CT125" s="119">
        <v>1</v>
      </c>
      <c r="CU125" s="120">
        <f>CR125*CT125/CS125</f>
        <v>3.125E-2</v>
      </c>
      <c r="CV125" s="161">
        <f>12837.5/0.5*1.302*13.407982</f>
        <v>448213.41908069997</v>
      </c>
      <c r="CW125" s="68"/>
      <c r="CX125" s="124">
        <f>CU125*CV125</f>
        <v>14006.669346271874</v>
      </c>
      <c r="CY125" s="356">
        <v>0.75</v>
      </c>
      <c r="CZ125" s="104">
        <f t="shared" si="202"/>
        <v>0.5</v>
      </c>
      <c r="DA125" s="472">
        <f t="shared" si="204"/>
        <v>224106.70954034998</v>
      </c>
      <c r="DB125" s="105"/>
      <c r="DC125" s="105"/>
      <c r="DD125" s="475">
        <f>DD124-DC124</f>
        <v>2.9596490785479546E-3</v>
      </c>
    </row>
    <row r="126" spans="1:110">
      <c r="A126" s="724" t="s">
        <v>27</v>
      </c>
      <c r="B126" s="681"/>
      <c r="C126" s="681"/>
      <c r="D126" s="681"/>
      <c r="E126" s="681"/>
      <c r="F126" s="681"/>
      <c r="G126" s="681"/>
      <c r="H126" s="681"/>
      <c r="I126" s="682"/>
      <c r="J126" s="25">
        <f>SUM(J112:J125)</f>
        <v>124522.53342477727</v>
      </c>
      <c r="K126" s="25">
        <f>SUM(K112:K125)</f>
        <v>9877471.9802225251</v>
      </c>
      <c r="M126" s="746" t="s">
        <v>27</v>
      </c>
      <c r="N126" s="747"/>
      <c r="O126" s="747"/>
      <c r="P126" s="747"/>
      <c r="Q126" s="747"/>
      <c r="R126" s="747"/>
      <c r="S126" s="747"/>
      <c r="T126" s="747"/>
      <c r="U126" s="748"/>
      <c r="V126" s="166">
        <f>SUM(V112:V121)</f>
        <v>21670.814207883497</v>
      </c>
      <c r="W126" s="605"/>
      <c r="X126" s="636" t="s">
        <v>27</v>
      </c>
      <c r="Y126" s="551"/>
      <c r="Z126" s="551"/>
      <c r="AA126" s="551"/>
      <c r="AB126" s="551"/>
      <c r="AC126" s="551"/>
      <c r="AD126" s="551"/>
      <c r="AE126" s="552"/>
      <c r="AF126" s="157">
        <f>SUM(AF112:AF125)</f>
        <v>95746.488384594646</v>
      </c>
      <c r="AG126" s="671"/>
      <c r="AH126" s="567"/>
      <c r="AI126" s="649" t="s">
        <v>27</v>
      </c>
      <c r="AJ126" s="650"/>
      <c r="AK126" s="650"/>
      <c r="AL126" s="650"/>
      <c r="AM126" s="650"/>
      <c r="AN126" s="650"/>
      <c r="AO126" s="650"/>
      <c r="AP126" s="651"/>
      <c r="AQ126" s="296">
        <f>SUM(AQ112:AQ125)</f>
        <v>0</v>
      </c>
      <c r="AR126" s="563"/>
      <c r="AT126" s="627" t="s">
        <v>27</v>
      </c>
      <c r="AU126" s="628"/>
      <c r="AV126" s="628"/>
      <c r="AW126" s="628"/>
      <c r="AX126" s="628"/>
      <c r="AY126" s="628"/>
      <c r="AZ126" s="628"/>
      <c r="BA126" s="628"/>
      <c r="BB126" s="628"/>
      <c r="BC126" s="157">
        <f>SUM(BC112:BC125)</f>
        <v>105964.36329025502</v>
      </c>
      <c r="BD126" s="564"/>
      <c r="BE126" s="264"/>
      <c r="BF126" s="627" t="s">
        <v>27</v>
      </c>
      <c r="BG126" s="628"/>
      <c r="BH126" s="628"/>
      <c r="BI126" s="628"/>
      <c r="BJ126" s="628"/>
      <c r="BK126" s="628"/>
      <c r="BL126" s="628"/>
      <c r="BM126" s="628"/>
      <c r="BN126" s="628"/>
      <c r="BO126" s="157">
        <f>SUM(BO112:BO125)</f>
        <v>105964.36329025502</v>
      </c>
      <c r="BP126" s="564"/>
      <c r="BR126" s="680" t="s">
        <v>27</v>
      </c>
      <c r="BS126" s="747"/>
      <c r="BT126" s="747"/>
      <c r="BU126" s="747"/>
      <c r="BV126" s="747"/>
      <c r="BW126" s="747"/>
      <c r="BX126" s="747"/>
      <c r="BY126" s="747"/>
      <c r="BZ126" s="682"/>
      <c r="CA126" s="157">
        <f>SUM(CA112:CA125)</f>
        <v>105964.36329025502</v>
      </c>
      <c r="CB126" s="564"/>
      <c r="CC126" s="264"/>
      <c r="CD126" s="550" t="s">
        <v>27</v>
      </c>
      <c r="CE126" s="551"/>
      <c r="CF126" s="551"/>
      <c r="CG126" s="551"/>
      <c r="CH126" s="551"/>
      <c r="CI126" s="551"/>
      <c r="CJ126" s="551"/>
      <c r="CK126" s="551"/>
      <c r="CL126" s="552"/>
      <c r="CM126" s="157">
        <f>SUM(CM112:CM125)</f>
        <v>83150.110123725084</v>
      </c>
      <c r="CN126" s="605"/>
      <c r="CO126" s="550" t="s">
        <v>27</v>
      </c>
      <c r="CP126" s="551"/>
      <c r="CQ126" s="551"/>
      <c r="CR126" s="551"/>
      <c r="CS126" s="551"/>
      <c r="CT126" s="551"/>
      <c r="CU126" s="551"/>
      <c r="CV126" s="551"/>
      <c r="CW126" s="552"/>
      <c r="CX126" s="157">
        <f>SUM(CX112:CX125)</f>
        <v>97156.779469996953</v>
      </c>
      <c r="CY126" s="151"/>
      <c r="CZ126" s="94">
        <f>CX126*CS125+CM126*CH125+CA126*BV125+BO126*BJ125+BC126*AX125+AQ126*AL125+AF126*AA125+V126*Q121</f>
        <v>10076306.930452351</v>
      </c>
      <c r="DA126" s="69">
        <f>SUM(DA112:DA125)</f>
        <v>10076306.930452351</v>
      </c>
      <c r="DB126" s="53"/>
      <c r="DC126" s="53"/>
      <c r="DF126" s="112"/>
    </row>
    <row r="127" spans="1:110" ht="15" customHeight="1">
      <c r="A127" s="722" t="s">
        <v>67</v>
      </c>
      <c r="B127" s="679"/>
      <c r="C127" s="679"/>
      <c r="D127" s="679"/>
      <c r="E127" s="679"/>
      <c r="F127" s="679"/>
      <c r="G127" s="679"/>
      <c r="H127" s="679"/>
      <c r="I127" s="679"/>
      <c r="J127" s="679"/>
      <c r="K127" s="723"/>
      <c r="M127" s="749" t="s">
        <v>67</v>
      </c>
      <c r="N127" s="554"/>
      <c r="O127" s="554"/>
      <c r="P127" s="554"/>
      <c r="Q127" s="554"/>
      <c r="R127" s="554"/>
      <c r="S127" s="554"/>
      <c r="T127" s="554"/>
      <c r="U127" s="554"/>
      <c r="V127" s="554"/>
      <c r="W127" s="554"/>
      <c r="X127" s="635" t="s">
        <v>67</v>
      </c>
      <c r="Y127" s="554"/>
      <c r="Z127" s="554"/>
      <c r="AA127" s="554"/>
      <c r="AB127" s="554"/>
      <c r="AC127" s="554"/>
      <c r="AD127" s="554"/>
      <c r="AE127" s="554"/>
      <c r="AF127" s="554"/>
      <c r="AG127" s="554"/>
      <c r="AH127" s="554"/>
      <c r="AI127" s="553" t="s">
        <v>67</v>
      </c>
      <c r="AJ127" s="554"/>
      <c r="AK127" s="554"/>
      <c r="AL127" s="554"/>
      <c r="AM127" s="554"/>
      <c r="AN127" s="554"/>
      <c r="AO127" s="554"/>
      <c r="AP127" s="554"/>
      <c r="AQ127" s="554"/>
      <c r="AR127" s="555"/>
      <c r="AT127" s="600" t="s">
        <v>67</v>
      </c>
      <c r="AU127" s="601"/>
      <c r="AV127" s="601"/>
      <c r="AW127" s="601"/>
      <c r="AX127" s="601"/>
      <c r="AY127" s="601"/>
      <c r="AZ127" s="601"/>
      <c r="BA127" s="601"/>
      <c r="BB127" s="601"/>
      <c r="BC127" s="601"/>
      <c r="BD127" s="602"/>
      <c r="BE127" s="265"/>
      <c r="BF127" s="600" t="s">
        <v>67</v>
      </c>
      <c r="BG127" s="601"/>
      <c r="BH127" s="601"/>
      <c r="BI127" s="601"/>
      <c r="BJ127" s="601"/>
      <c r="BK127" s="601"/>
      <c r="BL127" s="601"/>
      <c r="BM127" s="601"/>
      <c r="BN127" s="601"/>
      <c r="BO127" s="601"/>
      <c r="BP127" s="602"/>
      <c r="BR127" s="553" t="s">
        <v>67</v>
      </c>
      <c r="BS127" s="554"/>
      <c r="BT127" s="554"/>
      <c r="BU127" s="554"/>
      <c r="BV127" s="554"/>
      <c r="BW127" s="554"/>
      <c r="BX127" s="554"/>
      <c r="BY127" s="554"/>
      <c r="BZ127" s="554"/>
      <c r="CA127" s="554"/>
      <c r="CB127" s="555"/>
      <c r="CC127" s="265"/>
      <c r="CD127" s="553" t="s">
        <v>67</v>
      </c>
      <c r="CE127" s="554"/>
      <c r="CF127" s="554"/>
      <c r="CG127" s="554"/>
      <c r="CH127" s="554"/>
      <c r="CI127" s="554"/>
      <c r="CJ127" s="554"/>
      <c r="CK127" s="554"/>
      <c r="CL127" s="554"/>
      <c r="CM127" s="554"/>
      <c r="CN127" s="554"/>
      <c r="CO127" s="553" t="s">
        <v>67</v>
      </c>
      <c r="CP127" s="554"/>
      <c r="CQ127" s="554"/>
      <c r="CR127" s="554"/>
      <c r="CS127" s="554"/>
      <c r="CT127" s="554"/>
      <c r="CU127" s="554"/>
      <c r="CV127" s="554"/>
      <c r="CW127" s="554"/>
      <c r="CX127" s="554"/>
      <c r="CY127" s="555"/>
      <c r="DA127" s="12">
        <f>DA21</f>
        <v>0</v>
      </c>
      <c r="DC127" s="112"/>
    </row>
    <row r="128" spans="1:110" ht="30">
      <c r="A128" s="8"/>
      <c r="B128" s="6" t="s">
        <v>119</v>
      </c>
      <c r="C128" s="6" t="s">
        <v>53</v>
      </c>
      <c r="D128" s="19">
        <v>1</v>
      </c>
      <c r="E128" s="37">
        <v>713</v>
      </c>
      <c r="F128" s="38">
        <v>1</v>
      </c>
      <c r="G128" s="43">
        <f t="shared" ref="G128:G143" si="207">D128*F128/E128</f>
        <v>1.4025245441795231E-3</v>
      </c>
      <c r="H128" s="82">
        <f>T128</f>
        <v>17000</v>
      </c>
      <c r="I128" s="19"/>
      <c r="J128" s="23">
        <f t="shared" ref="J128:J143" si="208">G128*H128</f>
        <v>23.842917251051894</v>
      </c>
      <c r="K128" s="108">
        <f>K126+K24</f>
        <v>22536420.577321149</v>
      </c>
      <c r="M128" s="239">
        <v>1</v>
      </c>
      <c r="N128" s="229" t="s">
        <v>119</v>
      </c>
      <c r="O128" s="220" t="s">
        <v>53</v>
      </c>
      <c r="P128" s="221"/>
      <c r="Q128" s="216">
        <f>R12</f>
        <v>2</v>
      </c>
      <c r="R128" s="217">
        <v>1</v>
      </c>
      <c r="S128" s="218">
        <f t="shared" ref="S128:S143" si="209">P128*R128/Q128</f>
        <v>0</v>
      </c>
      <c r="T128" s="222">
        <f>AD128</f>
        <v>17000</v>
      </c>
      <c r="U128" s="164"/>
      <c r="V128" s="165">
        <f t="shared" ref="V128:V143" si="210">S128*T128</f>
        <v>0</v>
      </c>
      <c r="W128" s="603"/>
      <c r="X128" s="274" t="s">
        <v>119</v>
      </c>
      <c r="Y128" s="266" t="s">
        <v>53</v>
      </c>
      <c r="Z128" s="198"/>
      <c r="AA128" s="118">
        <f t="shared" ref="AA128:AA143" si="211">AB$21</f>
        <v>16</v>
      </c>
      <c r="AB128" s="119">
        <v>1</v>
      </c>
      <c r="AC128" s="120">
        <f t="shared" ref="AC128:AC141" si="212">Z128*AB128/AA128</f>
        <v>0</v>
      </c>
      <c r="AD128" s="267">
        <f>AO128</f>
        <v>17000</v>
      </c>
      <c r="AE128" s="68"/>
      <c r="AF128" s="124">
        <f t="shared" ref="AF128:AF141" si="213">AC128*AD128</f>
        <v>0</v>
      </c>
      <c r="AG128" s="603"/>
      <c r="AH128" s="668"/>
      <c r="AI128" s="316" t="s">
        <v>119</v>
      </c>
      <c r="AJ128" s="266" t="s">
        <v>53</v>
      </c>
      <c r="AK128" s="198"/>
      <c r="AL128" s="118">
        <v>10530</v>
      </c>
      <c r="AM128" s="119">
        <v>1</v>
      </c>
      <c r="AN128" s="120">
        <f t="shared" ref="AN128:AN141" si="214">AK128*AM128/AL128</f>
        <v>0</v>
      </c>
      <c r="AO128" s="267">
        <f>BA128</f>
        <v>17000</v>
      </c>
      <c r="AP128" s="198"/>
      <c r="AQ128" s="124">
        <f t="shared" ref="AQ128:AQ143" si="215">AN128*AO128</f>
        <v>0</v>
      </c>
      <c r="AR128" s="562"/>
      <c r="AT128" s="325">
        <v>1</v>
      </c>
      <c r="AU128" s="324" t="s">
        <v>119</v>
      </c>
      <c r="AV128" s="266" t="s">
        <v>53</v>
      </c>
      <c r="AW128" s="198">
        <f t="shared" ref="AW128:AW136" si="216">1/85*AX128</f>
        <v>0.21176470588235294</v>
      </c>
      <c r="AX128" s="118">
        <f>AY12</f>
        <v>18</v>
      </c>
      <c r="AY128" s="119">
        <v>1</v>
      </c>
      <c r="AZ128" s="120">
        <f t="shared" ref="AZ128:AZ141" si="217">AW128*AY128/AX128</f>
        <v>1.1764705882352941E-2</v>
      </c>
      <c r="BA128" s="267">
        <f>BM128</f>
        <v>17000</v>
      </c>
      <c r="BB128" s="68"/>
      <c r="BC128" s="124">
        <f t="shared" ref="BC128:BC143" si="218">AZ128*BA128</f>
        <v>200</v>
      </c>
      <c r="BD128" s="562"/>
      <c r="BE128" s="264"/>
      <c r="BF128" s="325">
        <v>1</v>
      </c>
      <c r="BG128" s="324" t="s">
        <v>119</v>
      </c>
      <c r="BH128" s="266" t="s">
        <v>53</v>
      </c>
      <c r="BI128" s="198">
        <f t="shared" ref="BI128:BI136" si="219">1/85*BJ128</f>
        <v>0.32941176470588235</v>
      </c>
      <c r="BJ128" s="118">
        <f>BK12</f>
        <v>28</v>
      </c>
      <c r="BK128" s="119">
        <v>1</v>
      </c>
      <c r="BL128" s="120">
        <f t="shared" ref="BL128:BL141" si="220">BI128*BK128/BJ128</f>
        <v>1.1764705882352941E-2</v>
      </c>
      <c r="BM128" s="267">
        <f>BY128</f>
        <v>17000</v>
      </c>
      <c r="BN128" s="68"/>
      <c r="BO128" s="124">
        <f t="shared" ref="BO128:BO143" si="221">BL128*BM128</f>
        <v>200</v>
      </c>
      <c r="BP128" s="615"/>
      <c r="BR128" s="325">
        <v>1</v>
      </c>
      <c r="BS128" s="324" t="s">
        <v>119</v>
      </c>
      <c r="BT128" s="266" t="s">
        <v>53</v>
      </c>
      <c r="BU128" s="198">
        <f t="shared" ref="BU128:BU136" si="222">1/85*BV128</f>
        <v>8.2352941176470587E-2</v>
      </c>
      <c r="BV128" s="118">
        <f>BW12</f>
        <v>7</v>
      </c>
      <c r="BW128" s="119">
        <v>1</v>
      </c>
      <c r="BX128" s="120">
        <f t="shared" ref="BX128:BX141" si="223">BU128*BW128/BV128</f>
        <v>1.1764705882352941E-2</v>
      </c>
      <c r="BY128" s="267">
        <f>CK128</f>
        <v>17000</v>
      </c>
      <c r="BZ128" s="68"/>
      <c r="CA128" s="124">
        <f t="shared" ref="CA128:CA143" si="224">BX128*BY128</f>
        <v>200</v>
      </c>
      <c r="CB128" s="562"/>
      <c r="CC128" s="264"/>
      <c r="CD128" s="339">
        <v>1</v>
      </c>
      <c r="CE128" s="324" t="s">
        <v>119</v>
      </c>
      <c r="CF128" s="266" t="s">
        <v>53</v>
      </c>
      <c r="CG128" s="198">
        <f t="shared" ref="CG128:CG136" si="225">1/85*CH128</f>
        <v>0.18823529411764706</v>
      </c>
      <c r="CH128" s="118">
        <f>CI12</f>
        <v>16</v>
      </c>
      <c r="CI128" s="119">
        <v>1</v>
      </c>
      <c r="CJ128" s="120">
        <f t="shared" ref="CJ128:CJ141" si="226">CG128*CI128/CH128</f>
        <v>1.1764705882352941E-2</v>
      </c>
      <c r="CK128" s="83">
        <f>CV128</f>
        <v>17000</v>
      </c>
      <c r="CL128" s="68"/>
      <c r="CM128" s="124">
        <f t="shared" ref="CM128:CM143" si="227">CJ128*CK128</f>
        <v>200</v>
      </c>
      <c r="CN128" s="567"/>
      <c r="CO128" s="325">
        <v>1</v>
      </c>
      <c r="CP128" s="305" t="s">
        <v>119</v>
      </c>
      <c r="CQ128" s="61" t="s">
        <v>53</v>
      </c>
      <c r="CR128" s="198">
        <f t="shared" ref="CR128:CR136" si="228">1/85*CS128</f>
        <v>0.18823529411764706</v>
      </c>
      <c r="CS128" s="118">
        <f>CT12</f>
        <v>16</v>
      </c>
      <c r="CT128" s="119">
        <v>1</v>
      </c>
      <c r="CU128" s="120">
        <f t="shared" ref="CU128:CU143" si="229">CR128*CT128/CS128</f>
        <v>1.1764705882352941E-2</v>
      </c>
      <c r="CV128" s="83">
        <v>17000</v>
      </c>
      <c r="CW128" s="68"/>
      <c r="CX128" s="124">
        <f t="shared" ref="CX128:CX141" si="230">CU128*CV128</f>
        <v>200</v>
      </c>
      <c r="CY128" s="151"/>
      <c r="DA128" s="45">
        <f>AL128*AQ128+AX128*BC128+BJ128*BO128+BV128*CA128+CM128*CH128+CX128*CS128+AA128*AF128</f>
        <v>17000</v>
      </c>
      <c r="DB128" s="12">
        <v>340</v>
      </c>
    </row>
    <row r="129" spans="1:106" ht="30">
      <c r="A129" s="8"/>
      <c r="B129" s="6" t="s">
        <v>139</v>
      </c>
      <c r="C129" s="6" t="s">
        <v>53</v>
      </c>
      <c r="D129" s="19">
        <v>1</v>
      </c>
      <c r="E129" s="37">
        <v>713</v>
      </c>
      <c r="F129" s="38">
        <v>1</v>
      </c>
      <c r="G129" s="43">
        <f t="shared" si="207"/>
        <v>1.4025245441795231E-3</v>
      </c>
      <c r="H129" s="82">
        <f t="shared" ref="H129:H143" si="231">T129</f>
        <v>27000</v>
      </c>
      <c r="I129" s="19"/>
      <c r="J129" s="23">
        <f t="shared" si="208"/>
        <v>37.868162692847122</v>
      </c>
      <c r="K129" s="8"/>
      <c r="M129" s="239">
        <v>2</v>
      </c>
      <c r="N129" s="229" t="s">
        <v>139</v>
      </c>
      <c r="O129" s="220" t="s">
        <v>53</v>
      </c>
      <c r="P129" s="221"/>
      <c r="Q129" s="216">
        <v>1</v>
      </c>
      <c r="R129" s="217">
        <v>1</v>
      </c>
      <c r="S129" s="218">
        <f t="shared" si="209"/>
        <v>0</v>
      </c>
      <c r="T129" s="222">
        <f t="shared" ref="T129:T143" si="232">AD129</f>
        <v>27000</v>
      </c>
      <c r="U129" s="164"/>
      <c r="V129" s="165">
        <f t="shared" si="210"/>
        <v>0</v>
      </c>
      <c r="W129" s="604"/>
      <c r="X129" s="274" t="s">
        <v>139</v>
      </c>
      <c r="Y129" s="266" t="s">
        <v>53</v>
      </c>
      <c r="Z129" s="198"/>
      <c r="AA129" s="118">
        <f t="shared" si="211"/>
        <v>16</v>
      </c>
      <c r="AB129" s="119">
        <v>1</v>
      </c>
      <c r="AC129" s="120">
        <f t="shared" si="212"/>
        <v>0</v>
      </c>
      <c r="AD129" s="267">
        <f t="shared" ref="AD129:AD142" si="233">AO129</f>
        <v>27000</v>
      </c>
      <c r="AE129" s="68"/>
      <c r="AF129" s="124">
        <f t="shared" si="213"/>
        <v>0</v>
      </c>
      <c r="AG129" s="604"/>
      <c r="AH129" s="669"/>
      <c r="AI129" s="316" t="s">
        <v>139</v>
      </c>
      <c r="AJ129" s="266" t="s">
        <v>53</v>
      </c>
      <c r="AK129" s="198"/>
      <c r="AL129" s="118">
        <v>10530</v>
      </c>
      <c r="AM129" s="119">
        <v>1</v>
      </c>
      <c r="AN129" s="120">
        <f t="shared" si="214"/>
        <v>0</v>
      </c>
      <c r="AO129" s="267">
        <f t="shared" ref="AO129:AO142" si="234">BA129</f>
        <v>27000</v>
      </c>
      <c r="AP129" s="198"/>
      <c r="AQ129" s="124">
        <f t="shared" si="215"/>
        <v>0</v>
      </c>
      <c r="AR129" s="563"/>
      <c r="AT129" s="325">
        <v>2</v>
      </c>
      <c r="AU129" s="324" t="s">
        <v>139</v>
      </c>
      <c r="AV129" s="266" t="s">
        <v>53</v>
      </c>
      <c r="AW129" s="198">
        <f t="shared" si="216"/>
        <v>0.21176470588235294</v>
      </c>
      <c r="AX129" s="118">
        <f>AY12</f>
        <v>18</v>
      </c>
      <c r="AY129" s="119">
        <v>1</v>
      </c>
      <c r="AZ129" s="120">
        <f t="shared" si="217"/>
        <v>1.1764705882352941E-2</v>
      </c>
      <c r="BA129" s="267">
        <f t="shared" ref="BA129:BA143" si="235">BM129</f>
        <v>27000</v>
      </c>
      <c r="BB129" s="68"/>
      <c r="BC129" s="124">
        <f t="shared" si="218"/>
        <v>317.64705882352939</v>
      </c>
      <c r="BD129" s="563"/>
      <c r="BE129" s="264"/>
      <c r="BF129" s="325">
        <v>2</v>
      </c>
      <c r="BG129" s="324" t="s">
        <v>139</v>
      </c>
      <c r="BH129" s="266" t="s">
        <v>53</v>
      </c>
      <c r="BI129" s="198">
        <f t="shared" si="219"/>
        <v>0.32941176470588235</v>
      </c>
      <c r="BJ129" s="118">
        <f>BK12</f>
        <v>28</v>
      </c>
      <c r="BK129" s="119">
        <v>1</v>
      </c>
      <c r="BL129" s="120">
        <f t="shared" si="220"/>
        <v>1.1764705882352941E-2</v>
      </c>
      <c r="BM129" s="267">
        <f t="shared" ref="BM129:BM142" si="236">BY129</f>
        <v>27000</v>
      </c>
      <c r="BN129" s="68"/>
      <c r="BO129" s="124">
        <f t="shared" si="221"/>
        <v>317.64705882352939</v>
      </c>
      <c r="BP129" s="615"/>
      <c r="BR129" s="325">
        <v>2</v>
      </c>
      <c r="BS129" s="324" t="s">
        <v>139</v>
      </c>
      <c r="BT129" s="266" t="s">
        <v>53</v>
      </c>
      <c r="BU129" s="198">
        <f t="shared" si="222"/>
        <v>8.2352941176470587E-2</v>
      </c>
      <c r="BV129" s="118">
        <f>BW12</f>
        <v>7</v>
      </c>
      <c r="BW129" s="119">
        <v>1</v>
      </c>
      <c r="BX129" s="120">
        <f t="shared" si="223"/>
        <v>1.1764705882352941E-2</v>
      </c>
      <c r="BY129" s="267">
        <f t="shared" ref="BY129:BY142" si="237">CK129</f>
        <v>27000</v>
      </c>
      <c r="BZ129" s="68"/>
      <c r="CA129" s="124">
        <f t="shared" si="224"/>
        <v>317.64705882352939</v>
      </c>
      <c r="CB129" s="563"/>
      <c r="CC129" s="264"/>
      <c r="CD129" s="325">
        <v>2</v>
      </c>
      <c r="CE129" s="324" t="s">
        <v>139</v>
      </c>
      <c r="CF129" s="266" t="s">
        <v>53</v>
      </c>
      <c r="CG129" s="198">
        <f t="shared" si="225"/>
        <v>0.18823529411764706</v>
      </c>
      <c r="CH129" s="118">
        <f>CI12</f>
        <v>16</v>
      </c>
      <c r="CI129" s="119">
        <v>1</v>
      </c>
      <c r="CJ129" s="120">
        <f t="shared" si="226"/>
        <v>1.1764705882352941E-2</v>
      </c>
      <c r="CK129" s="83">
        <f t="shared" ref="CK129:CK143" si="238">CV129</f>
        <v>27000</v>
      </c>
      <c r="CL129" s="68"/>
      <c r="CM129" s="124">
        <f t="shared" si="227"/>
        <v>317.64705882352939</v>
      </c>
      <c r="CN129" s="567"/>
      <c r="CO129" s="325">
        <v>2</v>
      </c>
      <c r="CP129" s="305" t="s">
        <v>139</v>
      </c>
      <c r="CQ129" s="61" t="s">
        <v>53</v>
      </c>
      <c r="CR129" s="198">
        <f t="shared" si="228"/>
        <v>0.18823529411764706</v>
      </c>
      <c r="CS129" s="118">
        <f>CT12</f>
        <v>16</v>
      </c>
      <c r="CT129" s="119">
        <v>1</v>
      </c>
      <c r="CU129" s="120">
        <f t="shared" si="229"/>
        <v>1.1764705882352941E-2</v>
      </c>
      <c r="CV129" s="83">
        <v>27000</v>
      </c>
      <c r="CW129" s="68"/>
      <c r="CX129" s="124">
        <f t="shared" si="230"/>
        <v>317.64705882352939</v>
      </c>
      <c r="CY129" s="151"/>
      <c r="DA129" s="45">
        <f t="shared" ref="DA129:DA135" si="239">AL129*AQ129+AX129*BC129+BJ129*BO129+BV129*CA129+CM129*CH129+CX129*CS129+AA129*AF129</f>
        <v>27000</v>
      </c>
      <c r="DB129" s="12">
        <v>226</v>
      </c>
    </row>
    <row r="130" spans="1:106" ht="30">
      <c r="A130" s="22">
        <v>4</v>
      </c>
      <c r="B130" s="58" t="s">
        <v>154</v>
      </c>
      <c r="C130" s="6" t="s">
        <v>138</v>
      </c>
      <c r="D130" s="19">
        <f>4*3</f>
        <v>12</v>
      </c>
      <c r="E130" s="37">
        <v>713</v>
      </c>
      <c r="F130" s="38">
        <v>1</v>
      </c>
      <c r="G130" s="43">
        <f t="shared" si="207"/>
        <v>1.6830294530154277E-2</v>
      </c>
      <c r="H130" s="82">
        <f t="shared" si="231"/>
        <v>46800</v>
      </c>
      <c r="I130" s="28"/>
      <c r="J130" s="23">
        <f t="shared" si="208"/>
        <v>787.6577840112202</v>
      </c>
      <c r="K130" s="56"/>
      <c r="M130" s="240">
        <v>3</v>
      </c>
      <c r="N130" s="193" t="s">
        <v>154</v>
      </c>
      <c r="O130" s="220" t="s">
        <v>138</v>
      </c>
      <c r="P130" s="221"/>
      <c r="Q130" s="216">
        <v>1</v>
      </c>
      <c r="R130" s="217">
        <v>1</v>
      </c>
      <c r="S130" s="218">
        <f t="shared" si="209"/>
        <v>0</v>
      </c>
      <c r="T130" s="222">
        <f t="shared" si="232"/>
        <v>46800</v>
      </c>
      <c r="U130" s="168"/>
      <c r="V130" s="165">
        <f t="shared" si="210"/>
        <v>0</v>
      </c>
      <c r="W130" s="604"/>
      <c r="X130" s="230" t="s">
        <v>154</v>
      </c>
      <c r="Y130" s="266" t="s">
        <v>138</v>
      </c>
      <c r="Z130" s="198"/>
      <c r="AA130" s="118">
        <f t="shared" si="211"/>
        <v>16</v>
      </c>
      <c r="AB130" s="119">
        <v>1</v>
      </c>
      <c r="AC130" s="120">
        <f t="shared" si="212"/>
        <v>0</v>
      </c>
      <c r="AD130" s="267">
        <f t="shared" si="233"/>
        <v>46800</v>
      </c>
      <c r="AE130" s="136"/>
      <c r="AF130" s="124">
        <f t="shared" si="213"/>
        <v>0</v>
      </c>
      <c r="AG130" s="604"/>
      <c r="AH130" s="669"/>
      <c r="AI130" s="230" t="s">
        <v>154</v>
      </c>
      <c r="AJ130" s="266" t="s">
        <v>138</v>
      </c>
      <c r="AK130" s="198"/>
      <c r="AL130" s="118">
        <v>10530</v>
      </c>
      <c r="AM130" s="119">
        <v>1</v>
      </c>
      <c r="AN130" s="120">
        <f t="shared" si="214"/>
        <v>0</v>
      </c>
      <c r="AO130" s="267">
        <f t="shared" si="234"/>
        <v>46800</v>
      </c>
      <c r="AP130" s="177"/>
      <c r="AQ130" s="124">
        <f t="shared" si="215"/>
        <v>0</v>
      </c>
      <c r="AR130" s="563"/>
      <c r="AT130" s="134">
        <v>3</v>
      </c>
      <c r="AU130" s="294" t="s">
        <v>154</v>
      </c>
      <c r="AV130" s="266" t="s">
        <v>138</v>
      </c>
      <c r="AW130" s="198">
        <f t="shared" si="216"/>
        <v>0.21176470588235294</v>
      </c>
      <c r="AX130" s="118">
        <f>AY12</f>
        <v>18</v>
      </c>
      <c r="AY130" s="119">
        <v>1</v>
      </c>
      <c r="AZ130" s="120">
        <f t="shared" si="217"/>
        <v>1.1764705882352941E-2</v>
      </c>
      <c r="BA130" s="267">
        <f t="shared" si="235"/>
        <v>46800</v>
      </c>
      <c r="BB130" s="136"/>
      <c r="BC130" s="124">
        <f t="shared" si="218"/>
        <v>550.58823529411768</v>
      </c>
      <c r="BD130" s="563"/>
      <c r="BE130" s="319"/>
      <c r="BF130" s="134">
        <v>3</v>
      </c>
      <c r="BG130" s="294" t="s">
        <v>154</v>
      </c>
      <c r="BH130" s="266" t="s">
        <v>138</v>
      </c>
      <c r="BI130" s="198">
        <f t="shared" si="219"/>
        <v>0.32941176470588235</v>
      </c>
      <c r="BJ130" s="118">
        <f>BK12</f>
        <v>28</v>
      </c>
      <c r="BK130" s="119">
        <v>1</v>
      </c>
      <c r="BL130" s="120">
        <f t="shared" si="220"/>
        <v>1.1764705882352941E-2</v>
      </c>
      <c r="BM130" s="267">
        <f t="shared" si="236"/>
        <v>46800</v>
      </c>
      <c r="BN130" s="136"/>
      <c r="BO130" s="124">
        <f t="shared" si="221"/>
        <v>550.58823529411768</v>
      </c>
      <c r="BP130" s="615"/>
      <c r="BR130" s="332">
        <v>3</v>
      </c>
      <c r="BS130" s="294" t="s">
        <v>154</v>
      </c>
      <c r="BT130" s="266" t="s">
        <v>138</v>
      </c>
      <c r="BU130" s="198">
        <f t="shared" si="222"/>
        <v>8.2352941176470587E-2</v>
      </c>
      <c r="BV130" s="118">
        <f>BW12</f>
        <v>7</v>
      </c>
      <c r="BW130" s="119">
        <v>1</v>
      </c>
      <c r="BX130" s="120">
        <f t="shared" si="223"/>
        <v>1.1764705882352941E-2</v>
      </c>
      <c r="BY130" s="267">
        <f t="shared" si="237"/>
        <v>46800</v>
      </c>
      <c r="BZ130" s="136"/>
      <c r="CA130" s="124">
        <f t="shared" si="224"/>
        <v>550.58823529411768</v>
      </c>
      <c r="CB130" s="563"/>
      <c r="CC130" s="319"/>
      <c r="CD130" s="332">
        <v>3</v>
      </c>
      <c r="CE130" s="294" t="s">
        <v>154</v>
      </c>
      <c r="CF130" s="266" t="s">
        <v>138</v>
      </c>
      <c r="CG130" s="198">
        <f t="shared" si="225"/>
        <v>0.18823529411764706</v>
      </c>
      <c r="CH130" s="118">
        <f>CI12</f>
        <v>16</v>
      </c>
      <c r="CI130" s="119">
        <v>1</v>
      </c>
      <c r="CJ130" s="120">
        <f t="shared" si="226"/>
        <v>1.1764705882352941E-2</v>
      </c>
      <c r="CK130" s="83">
        <f t="shared" si="238"/>
        <v>46800</v>
      </c>
      <c r="CL130" s="136"/>
      <c r="CM130" s="124">
        <f t="shared" si="227"/>
        <v>550.58823529411768</v>
      </c>
      <c r="CN130" s="567"/>
      <c r="CO130" s="357">
        <v>3</v>
      </c>
      <c r="CP130" s="257" t="s">
        <v>154</v>
      </c>
      <c r="CQ130" s="61" t="s">
        <v>138</v>
      </c>
      <c r="CR130" s="198">
        <f t="shared" si="228"/>
        <v>0.18823529411764706</v>
      </c>
      <c r="CS130" s="118">
        <f>CT12</f>
        <v>16</v>
      </c>
      <c r="CT130" s="119">
        <v>1</v>
      </c>
      <c r="CU130" s="120">
        <f t="shared" si="229"/>
        <v>1.1764705882352941E-2</v>
      </c>
      <c r="CV130" s="358">
        <v>46800</v>
      </c>
      <c r="CW130" s="136"/>
      <c r="CX130" s="124">
        <f t="shared" si="230"/>
        <v>550.58823529411768</v>
      </c>
      <c r="CY130" s="144"/>
      <c r="DA130" s="45">
        <f t="shared" si="239"/>
        <v>46800</v>
      </c>
      <c r="DB130" s="12">
        <v>212</v>
      </c>
    </row>
    <row r="131" spans="1:106" ht="30">
      <c r="A131" s="8"/>
      <c r="B131" s="6" t="s">
        <v>54</v>
      </c>
      <c r="C131" s="6" t="s">
        <v>53</v>
      </c>
      <c r="D131" s="19">
        <v>1</v>
      </c>
      <c r="E131" s="37">
        <v>713</v>
      </c>
      <c r="F131" s="38">
        <v>1</v>
      </c>
      <c r="G131" s="43">
        <f t="shared" si="207"/>
        <v>1.4025245441795231E-3</v>
      </c>
      <c r="H131" s="82">
        <f t="shared" si="231"/>
        <v>38000</v>
      </c>
      <c r="I131" s="19"/>
      <c r="J131" s="23">
        <f t="shared" si="208"/>
        <v>53.295932678821877</v>
      </c>
      <c r="K131" s="8"/>
      <c r="M131" s="239">
        <v>4</v>
      </c>
      <c r="N131" s="229" t="s">
        <v>54</v>
      </c>
      <c r="O131" s="220" t="s">
        <v>53</v>
      </c>
      <c r="P131" s="221"/>
      <c r="Q131" s="216">
        <f>R12</f>
        <v>2</v>
      </c>
      <c r="R131" s="217">
        <v>1</v>
      </c>
      <c r="S131" s="218">
        <f t="shared" si="209"/>
        <v>0</v>
      </c>
      <c r="T131" s="222">
        <f t="shared" si="232"/>
        <v>38000</v>
      </c>
      <c r="U131" s="164"/>
      <c r="V131" s="165">
        <f t="shared" si="210"/>
        <v>0</v>
      </c>
      <c r="W131" s="604"/>
      <c r="X131" s="274" t="s">
        <v>54</v>
      </c>
      <c r="Y131" s="266" t="s">
        <v>53</v>
      </c>
      <c r="Z131" s="198"/>
      <c r="AA131" s="118">
        <f t="shared" si="211"/>
        <v>16</v>
      </c>
      <c r="AB131" s="119">
        <v>1</v>
      </c>
      <c r="AC131" s="120">
        <f t="shared" si="212"/>
        <v>0</v>
      </c>
      <c r="AD131" s="267">
        <f t="shared" si="233"/>
        <v>38000</v>
      </c>
      <c r="AE131" s="68"/>
      <c r="AF131" s="124">
        <f t="shared" si="213"/>
        <v>0</v>
      </c>
      <c r="AG131" s="604"/>
      <c r="AH131" s="669"/>
      <c r="AI131" s="316" t="s">
        <v>54</v>
      </c>
      <c r="AJ131" s="266" t="s">
        <v>53</v>
      </c>
      <c r="AK131" s="198"/>
      <c r="AL131" s="118">
        <v>10530</v>
      </c>
      <c r="AM131" s="119">
        <v>1</v>
      </c>
      <c r="AN131" s="120">
        <f t="shared" si="214"/>
        <v>0</v>
      </c>
      <c r="AO131" s="267">
        <f t="shared" si="234"/>
        <v>38000</v>
      </c>
      <c r="AP131" s="198"/>
      <c r="AQ131" s="124">
        <f t="shared" si="215"/>
        <v>0</v>
      </c>
      <c r="AR131" s="563"/>
      <c r="AT131" s="325">
        <v>4</v>
      </c>
      <c r="AU131" s="324" t="s">
        <v>54</v>
      </c>
      <c r="AV131" s="266" t="s">
        <v>53</v>
      </c>
      <c r="AW131" s="198">
        <f t="shared" si="216"/>
        <v>0.21176470588235294</v>
      </c>
      <c r="AX131" s="118">
        <f>AY15</f>
        <v>18</v>
      </c>
      <c r="AY131" s="119">
        <v>1</v>
      </c>
      <c r="AZ131" s="120">
        <f t="shared" si="217"/>
        <v>1.1764705882352941E-2</v>
      </c>
      <c r="BA131" s="267">
        <f t="shared" si="235"/>
        <v>38000</v>
      </c>
      <c r="BB131" s="68"/>
      <c r="BC131" s="124">
        <f t="shared" si="218"/>
        <v>447.05882352941177</v>
      </c>
      <c r="BD131" s="563"/>
      <c r="BE131" s="264"/>
      <c r="BF131" s="325">
        <v>4</v>
      </c>
      <c r="BG131" s="324" t="s">
        <v>54</v>
      </c>
      <c r="BH131" s="266" t="s">
        <v>53</v>
      </c>
      <c r="BI131" s="198">
        <f t="shared" si="219"/>
        <v>0.32941176470588235</v>
      </c>
      <c r="BJ131" s="118">
        <f>BK12</f>
        <v>28</v>
      </c>
      <c r="BK131" s="119">
        <v>1</v>
      </c>
      <c r="BL131" s="120">
        <f t="shared" si="220"/>
        <v>1.1764705882352941E-2</v>
      </c>
      <c r="BM131" s="267">
        <f t="shared" si="236"/>
        <v>38000</v>
      </c>
      <c r="BN131" s="68"/>
      <c r="BO131" s="124">
        <f t="shared" si="221"/>
        <v>447.05882352941177</v>
      </c>
      <c r="BP131" s="615"/>
      <c r="BR131" s="325">
        <v>4</v>
      </c>
      <c r="BS131" s="324" t="s">
        <v>54</v>
      </c>
      <c r="BT131" s="266" t="s">
        <v>53</v>
      </c>
      <c r="BU131" s="198">
        <f t="shared" si="222"/>
        <v>8.2352941176470587E-2</v>
      </c>
      <c r="BV131" s="118">
        <f>BW12</f>
        <v>7</v>
      </c>
      <c r="BW131" s="119">
        <v>1</v>
      </c>
      <c r="BX131" s="120">
        <f t="shared" si="223"/>
        <v>1.1764705882352941E-2</v>
      </c>
      <c r="BY131" s="267">
        <f t="shared" si="237"/>
        <v>38000</v>
      </c>
      <c r="BZ131" s="68"/>
      <c r="CA131" s="124">
        <f t="shared" si="224"/>
        <v>447.05882352941177</v>
      </c>
      <c r="CB131" s="563"/>
      <c r="CC131" s="264"/>
      <c r="CD131" s="325">
        <v>4</v>
      </c>
      <c r="CE131" s="324" t="s">
        <v>54</v>
      </c>
      <c r="CF131" s="266" t="s">
        <v>53</v>
      </c>
      <c r="CG131" s="198">
        <f t="shared" si="225"/>
        <v>0.18823529411764706</v>
      </c>
      <c r="CH131" s="118">
        <f>CI12</f>
        <v>16</v>
      </c>
      <c r="CI131" s="119">
        <v>1</v>
      </c>
      <c r="CJ131" s="120">
        <f t="shared" si="226"/>
        <v>1.1764705882352941E-2</v>
      </c>
      <c r="CK131" s="83">
        <f t="shared" si="238"/>
        <v>38000</v>
      </c>
      <c r="CL131" s="68"/>
      <c r="CM131" s="124">
        <f t="shared" si="227"/>
        <v>447.05882352941177</v>
      </c>
      <c r="CN131" s="567"/>
      <c r="CO131" s="325">
        <v>4</v>
      </c>
      <c r="CP131" s="305" t="s">
        <v>54</v>
      </c>
      <c r="CQ131" s="61" t="s">
        <v>53</v>
      </c>
      <c r="CR131" s="198">
        <f t="shared" si="228"/>
        <v>0.18823529411764706</v>
      </c>
      <c r="CS131" s="118">
        <f>CT12</f>
        <v>16</v>
      </c>
      <c r="CT131" s="119">
        <v>1</v>
      </c>
      <c r="CU131" s="120">
        <f t="shared" si="229"/>
        <v>1.1764705882352941E-2</v>
      </c>
      <c r="CV131" s="83">
        <v>38000</v>
      </c>
      <c r="CW131" s="68"/>
      <c r="CX131" s="124">
        <f t="shared" si="230"/>
        <v>447.05882352941177</v>
      </c>
      <c r="CY131" s="151"/>
      <c r="DA131" s="45">
        <f t="shared" si="239"/>
        <v>38000</v>
      </c>
      <c r="DB131" s="12">
        <v>226</v>
      </c>
    </row>
    <row r="132" spans="1:106" ht="30">
      <c r="A132" s="8"/>
      <c r="B132" s="6" t="s">
        <v>120</v>
      </c>
      <c r="C132" s="6" t="s">
        <v>53</v>
      </c>
      <c r="D132" s="19">
        <v>1</v>
      </c>
      <c r="E132" s="37">
        <v>713</v>
      </c>
      <c r="F132" s="38">
        <v>1</v>
      </c>
      <c r="G132" s="43">
        <f t="shared" si="207"/>
        <v>1.4025245441795231E-3</v>
      </c>
      <c r="H132" s="82">
        <f t="shared" si="231"/>
        <v>50000</v>
      </c>
      <c r="I132" s="19"/>
      <c r="J132" s="23">
        <f t="shared" si="208"/>
        <v>70.126227208976161</v>
      </c>
      <c r="K132" s="8"/>
      <c r="M132" s="239">
        <v>5</v>
      </c>
      <c r="N132" s="229" t="s">
        <v>120</v>
      </c>
      <c r="O132" s="220" t="s">
        <v>53</v>
      </c>
      <c r="P132" s="221"/>
      <c r="Q132" s="216">
        <f>R12</f>
        <v>2</v>
      </c>
      <c r="R132" s="217">
        <v>1</v>
      </c>
      <c r="S132" s="218">
        <f t="shared" si="209"/>
        <v>0</v>
      </c>
      <c r="T132" s="222">
        <f t="shared" si="232"/>
        <v>50000</v>
      </c>
      <c r="U132" s="164"/>
      <c r="V132" s="165">
        <f t="shared" si="210"/>
        <v>0</v>
      </c>
      <c r="W132" s="604"/>
      <c r="X132" s="274" t="s">
        <v>120</v>
      </c>
      <c r="Y132" s="266" t="s">
        <v>53</v>
      </c>
      <c r="Z132" s="198"/>
      <c r="AA132" s="118">
        <f t="shared" si="211"/>
        <v>16</v>
      </c>
      <c r="AB132" s="119">
        <v>1</v>
      </c>
      <c r="AC132" s="120">
        <f>Z132*AB132/AA132</f>
        <v>0</v>
      </c>
      <c r="AD132" s="267">
        <f t="shared" si="233"/>
        <v>50000</v>
      </c>
      <c r="AE132" s="68"/>
      <c r="AF132" s="124">
        <f t="shared" si="213"/>
        <v>0</v>
      </c>
      <c r="AG132" s="604"/>
      <c r="AH132" s="669"/>
      <c r="AI132" s="316" t="s">
        <v>120</v>
      </c>
      <c r="AJ132" s="266" t="s">
        <v>53</v>
      </c>
      <c r="AK132" s="198"/>
      <c r="AL132" s="118">
        <v>10530</v>
      </c>
      <c r="AM132" s="119">
        <v>1</v>
      </c>
      <c r="AN132" s="120">
        <f t="shared" si="214"/>
        <v>0</v>
      </c>
      <c r="AO132" s="267">
        <f t="shared" si="234"/>
        <v>50000</v>
      </c>
      <c r="AP132" s="198"/>
      <c r="AQ132" s="124">
        <f t="shared" si="215"/>
        <v>0</v>
      </c>
      <c r="AR132" s="563"/>
      <c r="AT132" s="325">
        <v>5</v>
      </c>
      <c r="AU132" s="324" t="s">
        <v>120</v>
      </c>
      <c r="AV132" s="266" t="s">
        <v>53</v>
      </c>
      <c r="AW132" s="198">
        <f t="shared" si="216"/>
        <v>0.21176470588235294</v>
      </c>
      <c r="AX132" s="118">
        <f>AY16</f>
        <v>18</v>
      </c>
      <c r="AY132" s="119">
        <v>1</v>
      </c>
      <c r="AZ132" s="120">
        <f t="shared" si="217"/>
        <v>1.1764705882352941E-2</v>
      </c>
      <c r="BA132" s="267">
        <f t="shared" si="235"/>
        <v>50000</v>
      </c>
      <c r="BB132" s="68"/>
      <c r="BC132" s="124">
        <f t="shared" si="218"/>
        <v>588.23529411764707</v>
      </c>
      <c r="BD132" s="563"/>
      <c r="BE132" s="264"/>
      <c r="BF132" s="325">
        <v>5</v>
      </c>
      <c r="BG132" s="324" t="s">
        <v>120</v>
      </c>
      <c r="BH132" s="266" t="s">
        <v>53</v>
      </c>
      <c r="BI132" s="198">
        <f t="shared" si="219"/>
        <v>0.32941176470588235</v>
      </c>
      <c r="BJ132" s="118">
        <f>BK12</f>
        <v>28</v>
      </c>
      <c r="BK132" s="119">
        <v>1</v>
      </c>
      <c r="BL132" s="120">
        <f t="shared" si="220"/>
        <v>1.1764705882352941E-2</v>
      </c>
      <c r="BM132" s="267">
        <f t="shared" si="236"/>
        <v>50000</v>
      </c>
      <c r="BN132" s="68"/>
      <c r="BO132" s="124">
        <f t="shared" si="221"/>
        <v>588.23529411764707</v>
      </c>
      <c r="BP132" s="615"/>
      <c r="BR132" s="325">
        <v>5</v>
      </c>
      <c r="BS132" s="324" t="s">
        <v>120</v>
      </c>
      <c r="BT132" s="266" t="s">
        <v>53</v>
      </c>
      <c r="BU132" s="198">
        <f t="shared" si="222"/>
        <v>8.2352941176470587E-2</v>
      </c>
      <c r="BV132" s="118">
        <f>BW12</f>
        <v>7</v>
      </c>
      <c r="BW132" s="119">
        <v>1</v>
      </c>
      <c r="BX132" s="120">
        <f t="shared" si="223"/>
        <v>1.1764705882352941E-2</v>
      </c>
      <c r="BY132" s="267">
        <f t="shared" si="237"/>
        <v>50000</v>
      </c>
      <c r="BZ132" s="68"/>
      <c r="CA132" s="124">
        <f t="shared" si="224"/>
        <v>588.23529411764707</v>
      </c>
      <c r="CB132" s="563"/>
      <c r="CC132" s="264"/>
      <c r="CD132" s="325">
        <v>5</v>
      </c>
      <c r="CE132" s="324" t="s">
        <v>120</v>
      </c>
      <c r="CF132" s="266" t="s">
        <v>53</v>
      </c>
      <c r="CG132" s="198">
        <f t="shared" si="225"/>
        <v>0.18823529411764706</v>
      </c>
      <c r="CH132" s="118">
        <f>CI12</f>
        <v>16</v>
      </c>
      <c r="CI132" s="119">
        <v>1</v>
      </c>
      <c r="CJ132" s="120">
        <f t="shared" si="226"/>
        <v>1.1764705882352941E-2</v>
      </c>
      <c r="CK132" s="83">
        <f t="shared" si="238"/>
        <v>50000</v>
      </c>
      <c r="CL132" s="68"/>
      <c r="CM132" s="124">
        <f t="shared" si="227"/>
        <v>588.23529411764707</v>
      </c>
      <c r="CN132" s="567"/>
      <c r="CO132" s="325">
        <v>5</v>
      </c>
      <c r="CP132" s="305" t="s">
        <v>120</v>
      </c>
      <c r="CQ132" s="61" t="s">
        <v>53</v>
      </c>
      <c r="CR132" s="198">
        <f t="shared" si="228"/>
        <v>0.18823529411764706</v>
      </c>
      <c r="CS132" s="118">
        <f>CT12</f>
        <v>16</v>
      </c>
      <c r="CT132" s="119">
        <v>1</v>
      </c>
      <c r="CU132" s="120">
        <f t="shared" si="229"/>
        <v>1.1764705882352941E-2</v>
      </c>
      <c r="CV132" s="83">
        <v>50000</v>
      </c>
      <c r="CW132" s="68"/>
      <c r="CX132" s="124">
        <f t="shared" si="230"/>
        <v>588.23529411764707</v>
      </c>
      <c r="CY132" s="151"/>
      <c r="DA132" s="45">
        <f t="shared" si="239"/>
        <v>50000</v>
      </c>
      <c r="DB132" s="12">
        <v>226</v>
      </c>
    </row>
    <row r="133" spans="1:106" ht="30">
      <c r="A133" s="8"/>
      <c r="B133" s="6" t="s">
        <v>103</v>
      </c>
      <c r="C133" s="6" t="s">
        <v>53</v>
      </c>
      <c r="D133" s="19">
        <v>1</v>
      </c>
      <c r="E133" s="37">
        <v>713</v>
      </c>
      <c r="F133" s="38">
        <v>1</v>
      </c>
      <c r="G133" s="43">
        <f t="shared" si="207"/>
        <v>1.4025245441795231E-3</v>
      </c>
      <c r="H133" s="82">
        <f t="shared" si="231"/>
        <v>88000</v>
      </c>
      <c r="I133" s="19"/>
      <c r="J133" s="23">
        <f t="shared" si="208"/>
        <v>123.42215988779803</v>
      </c>
      <c r="K133" s="8"/>
      <c r="M133" s="239">
        <v>6</v>
      </c>
      <c r="N133" s="229" t="s">
        <v>103</v>
      </c>
      <c r="O133" s="220" t="s">
        <v>53</v>
      </c>
      <c r="P133" s="221"/>
      <c r="Q133" s="216">
        <f>R12</f>
        <v>2</v>
      </c>
      <c r="R133" s="217">
        <v>1</v>
      </c>
      <c r="S133" s="218">
        <f t="shared" si="209"/>
        <v>0</v>
      </c>
      <c r="T133" s="222">
        <f t="shared" si="232"/>
        <v>88000</v>
      </c>
      <c r="U133" s="164"/>
      <c r="V133" s="165">
        <f t="shared" si="210"/>
        <v>0</v>
      </c>
      <c r="W133" s="604"/>
      <c r="X133" s="274" t="s">
        <v>103</v>
      </c>
      <c r="Y133" s="266" t="s">
        <v>53</v>
      </c>
      <c r="Z133" s="198"/>
      <c r="AA133" s="118">
        <f t="shared" si="211"/>
        <v>16</v>
      </c>
      <c r="AB133" s="119">
        <v>1</v>
      </c>
      <c r="AC133" s="120">
        <f t="shared" si="212"/>
        <v>0</v>
      </c>
      <c r="AD133" s="267">
        <f t="shared" si="233"/>
        <v>88000</v>
      </c>
      <c r="AE133" s="68"/>
      <c r="AF133" s="124">
        <f t="shared" si="213"/>
        <v>0</v>
      </c>
      <c r="AG133" s="604"/>
      <c r="AH133" s="669"/>
      <c r="AI133" s="316" t="s">
        <v>103</v>
      </c>
      <c r="AJ133" s="266" t="s">
        <v>53</v>
      </c>
      <c r="AK133" s="198"/>
      <c r="AL133" s="118">
        <v>10530</v>
      </c>
      <c r="AM133" s="119">
        <v>1</v>
      </c>
      <c r="AN133" s="120">
        <f t="shared" si="214"/>
        <v>0</v>
      </c>
      <c r="AO133" s="267">
        <f t="shared" si="234"/>
        <v>88000</v>
      </c>
      <c r="AP133" s="198"/>
      <c r="AQ133" s="124">
        <f t="shared" si="215"/>
        <v>0</v>
      </c>
      <c r="AR133" s="563"/>
      <c r="AT133" s="325">
        <v>6</v>
      </c>
      <c r="AU133" s="324" t="s">
        <v>103</v>
      </c>
      <c r="AV133" s="266" t="s">
        <v>53</v>
      </c>
      <c r="AW133" s="198">
        <f t="shared" si="216"/>
        <v>0.21176470588235294</v>
      </c>
      <c r="AX133" s="118">
        <f>AY17</f>
        <v>18</v>
      </c>
      <c r="AY133" s="119">
        <v>1</v>
      </c>
      <c r="AZ133" s="120">
        <f t="shared" si="217"/>
        <v>1.1764705882352941E-2</v>
      </c>
      <c r="BA133" s="267">
        <f t="shared" si="235"/>
        <v>88000</v>
      </c>
      <c r="BB133" s="68"/>
      <c r="BC133" s="124">
        <f t="shared" si="218"/>
        <v>1035.2941176470588</v>
      </c>
      <c r="BD133" s="563"/>
      <c r="BE133" s="264"/>
      <c r="BF133" s="325">
        <v>6</v>
      </c>
      <c r="BG133" s="324" t="s">
        <v>103</v>
      </c>
      <c r="BH133" s="266" t="s">
        <v>53</v>
      </c>
      <c r="BI133" s="198">
        <f t="shared" si="219"/>
        <v>0.32941176470588235</v>
      </c>
      <c r="BJ133" s="118">
        <f>BK12</f>
        <v>28</v>
      </c>
      <c r="BK133" s="119">
        <v>1</v>
      </c>
      <c r="BL133" s="120">
        <f t="shared" si="220"/>
        <v>1.1764705882352941E-2</v>
      </c>
      <c r="BM133" s="267">
        <f t="shared" si="236"/>
        <v>88000</v>
      </c>
      <c r="BN133" s="68"/>
      <c r="BO133" s="124">
        <f t="shared" si="221"/>
        <v>1035.2941176470588</v>
      </c>
      <c r="BP133" s="615"/>
      <c r="BR133" s="325">
        <v>6</v>
      </c>
      <c r="BS133" s="324" t="s">
        <v>103</v>
      </c>
      <c r="BT133" s="266" t="s">
        <v>53</v>
      </c>
      <c r="BU133" s="198">
        <f t="shared" si="222"/>
        <v>8.2352941176470587E-2</v>
      </c>
      <c r="BV133" s="118">
        <f>BW12</f>
        <v>7</v>
      </c>
      <c r="BW133" s="119">
        <v>1</v>
      </c>
      <c r="BX133" s="120">
        <f t="shared" si="223"/>
        <v>1.1764705882352941E-2</v>
      </c>
      <c r="BY133" s="267">
        <f t="shared" si="237"/>
        <v>88000</v>
      </c>
      <c r="BZ133" s="68"/>
      <c r="CA133" s="124">
        <f t="shared" si="224"/>
        <v>1035.2941176470588</v>
      </c>
      <c r="CB133" s="563"/>
      <c r="CC133" s="264"/>
      <c r="CD133" s="325">
        <v>6</v>
      </c>
      <c r="CE133" s="324" t="s">
        <v>103</v>
      </c>
      <c r="CF133" s="266" t="s">
        <v>53</v>
      </c>
      <c r="CG133" s="198">
        <f t="shared" si="225"/>
        <v>0.18823529411764706</v>
      </c>
      <c r="CH133" s="118">
        <f>CI12</f>
        <v>16</v>
      </c>
      <c r="CI133" s="119">
        <v>1</v>
      </c>
      <c r="CJ133" s="120">
        <f t="shared" si="226"/>
        <v>1.1764705882352941E-2</v>
      </c>
      <c r="CK133" s="83">
        <f t="shared" si="238"/>
        <v>88000</v>
      </c>
      <c r="CL133" s="68"/>
      <c r="CM133" s="124">
        <f t="shared" si="227"/>
        <v>1035.2941176470588</v>
      </c>
      <c r="CN133" s="567"/>
      <c r="CO133" s="325">
        <v>6</v>
      </c>
      <c r="CP133" s="305" t="s">
        <v>103</v>
      </c>
      <c r="CQ133" s="61" t="s">
        <v>53</v>
      </c>
      <c r="CR133" s="198">
        <f t="shared" si="228"/>
        <v>0.18823529411764706</v>
      </c>
      <c r="CS133" s="118">
        <f>CT12</f>
        <v>16</v>
      </c>
      <c r="CT133" s="119">
        <v>1</v>
      </c>
      <c r="CU133" s="120">
        <f t="shared" si="229"/>
        <v>1.1764705882352941E-2</v>
      </c>
      <c r="CV133" s="83">
        <v>88000</v>
      </c>
      <c r="CW133" s="68"/>
      <c r="CX133" s="124">
        <f t="shared" si="230"/>
        <v>1035.2941176470588</v>
      </c>
      <c r="CY133" s="151"/>
      <c r="DA133" s="45">
        <f t="shared" si="239"/>
        <v>88000</v>
      </c>
      <c r="DB133" s="12">
        <v>226</v>
      </c>
    </row>
    <row r="134" spans="1:106" ht="30">
      <c r="A134" s="8"/>
      <c r="B134" s="6" t="s">
        <v>121</v>
      </c>
      <c r="C134" s="6" t="s">
        <v>53</v>
      </c>
      <c r="D134" s="19">
        <v>1</v>
      </c>
      <c r="E134" s="37">
        <v>713</v>
      </c>
      <c r="F134" s="38">
        <v>1</v>
      </c>
      <c r="G134" s="43">
        <f t="shared" si="207"/>
        <v>1.4025245441795231E-3</v>
      </c>
      <c r="H134" s="82">
        <f t="shared" si="231"/>
        <v>60000</v>
      </c>
      <c r="I134" s="19"/>
      <c r="J134" s="23">
        <f t="shared" si="208"/>
        <v>84.151472650771382</v>
      </c>
      <c r="K134" s="8"/>
      <c r="M134" s="239">
        <v>7</v>
      </c>
      <c r="N134" s="229" t="s">
        <v>121</v>
      </c>
      <c r="O134" s="220" t="s">
        <v>53</v>
      </c>
      <c r="P134" s="221"/>
      <c r="Q134" s="216">
        <f>R12</f>
        <v>2</v>
      </c>
      <c r="R134" s="217">
        <v>1</v>
      </c>
      <c r="S134" s="218">
        <f t="shared" si="209"/>
        <v>0</v>
      </c>
      <c r="T134" s="222">
        <f t="shared" si="232"/>
        <v>60000</v>
      </c>
      <c r="U134" s="164"/>
      <c r="V134" s="165">
        <f t="shared" si="210"/>
        <v>0</v>
      </c>
      <c r="W134" s="604"/>
      <c r="X134" s="274" t="s">
        <v>121</v>
      </c>
      <c r="Y134" s="266" t="s">
        <v>53</v>
      </c>
      <c r="Z134" s="198"/>
      <c r="AA134" s="118">
        <f t="shared" si="211"/>
        <v>16</v>
      </c>
      <c r="AB134" s="119">
        <v>1</v>
      </c>
      <c r="AC134" s="120">
        <f t="shared" si="212"/>
        <v>0</v>
      </c>
      <c r="AD134" s="267">
        <f t="shared" si="233"/>
        <v>60000</v>
      </c>
      <c r="AE134" s="68"/>
      <c r="AF134" s="124">
        <f t="shared" si="213"/>
        <v>0</v>
      </c>
      <c r="AG134" s="604"/>
      <c r="AH134" s="669"/>
      <c r="AI134" s="316" t="s">
        <v>121</v>
      </c>
      <c r="AJ134" s="266" t="s">
        <v>53</v>
      </c>
      <c r="AK134" s="198"/>
      <c r="AL134" s="118">
        <v>10530</v>
      </c>
      <c r="AM134" s="119">
        <v>1</v>
      </c>
      <c r="AN134" s="120">
        <f t="shared" si="214"/>
        <v>0</v>
      </c>
      <c r="AO134" s="267">
        <f t="shared" si="234"/>
        <v>60000</v>
      </c>
      <c r="AP134" s="198"/>
      <c r="AQ134" s="124">
        <f t="shared" si="215"/>
        <v>0</v>
      </c>
      <c r="AR134" s="563"/>
      <c r="AT134" s="325">
        <v>7</v>
      </c>
      <c r="AU134" s="324" t="s">
        <v>121</v>
      </c>
      <c r="AV134" s="266" t="s">
        <v>53</v>
      </c>
      <c r="AW134" s="198">
        <f t="shared" si="216"/>
        <v>0.21176470588235294</v>
      </c>
      <c r="AX134" s="118">
        <f>AY18</f>
        <v>18</v>
      </c>
      <c r="AY134" s="119">
        <v>1</v>
      </c>
      <c r="AZ134" s="120">
        <f t="shared" si="217"/>
        <v>1.1764705882352941E-2</v>
      </c>
      <c r="BA134" s="267">
        <f t="shared" si="235"/>
        <v>60000</v>
      </c>
      <c r="BB134" s="68"/>
      <c r="BC134" s="124">
        <f t="shared" si="218"/>
        <v>705.88235294117646</v>
      </c>
      <c r="BD134" s="563"/>
      <c r="BE134" s="264"/>
      <c r="BF134" s="325">
        <v>7</v>
      </c>
      <c r="BG134" s="324" t="s">
        <v>121</v>
      </c>
      <c r="BH134" s="266" t="s">
        <v>53</v>
      </c>
      <c r="BI134" s="198">
        <f t="shared" si="219"/>
        <v>0.32941176470588235</v>
      </c>
      <c r="BJ134" s="118">
        <f>BK12</f>
        <v>28</v>
      </c>
      <c r="BK134" s="119">
        <v>1</v>
      </c>
      <c r="BL134" s="120">
        <f t="shared" si="220"/>
        <v>1.1764705882352941E-2</v>
      </c>
      <c r="BM134" s="267">
        <f t="shared" si="236"/>
        <v>60000</v>
      </c>
      <c r="BN134" s="68"/>
      <c r="BO134" s="124">
        <f t="shared" si="221"/>
        <v>705.88235294117646</v>
      </c>
      <c r="BP134" s="615"/>
      <c r="BR134" s="325">
        <v>7</v>
      </c>
      <c r="BS134" s="324" t="s">
        <v>121</v>
      </c>
      <c r="BT134" s="266" t="s">
        <v>53</v>
      </c>
      <c r="BU134" s="198">
        <f t="shared" si="222"/>
        <v>8.2352941176470587E-2</v>
      </c>
      <c r="BV134" s="118">
        <f>BW12</f>
        <v>7</v>
      </c>
      <c r="BW134" s="119">
        <v>1</v>
      </c>
      <c r="BX134" s="120">
        <f t="shared" si="223"/>
        <v>1.1764705882352941E-2</v>
      </c>
      <c r="BY134" s="267">
        <f t="shared" si="237"/>
        <v>60000</v>
      </c>
      <c r="BZ134" s="68"/>
      <c r="CA134" s="124">
        <f t="shared" si="224"/>
        <v>705.88235294117646</v>
      </c>
      <c r="CB134" s="563"/>
      <c r="CC134" s="264"/>
      <c r="CD134" s="325">
        <v>7</v>
      </c>
      <c r="CE134" s="324" t="s">
        <v>121</v>
      </c>
      <c r="CF134" s="266" t="s">
        <v>53</v>
      </c>
      <c r="CG134" s="198">
        <f t="shared" si="225"/>
        <v>0.18823529411764706</v>
      </c>
      <c r="CH134" s="118">
        <f>CI12</f>
        <v>16</v>
      </c>
      <c r="CI134" s="119">
        <v>1</v>
      </c>
      <c r="CJ134" s="120">
        <f t="shared" si="226"/>
        <v>1.1764705882352941E-2</v>
      </c>
      <c r="CK134" s="83">
        <f t="shared" si="238"/>
        <v>60000</v>
      </c>
      <c r="CL134" s="68"/>
      <c r="CM134" s="124">
        <f t="shared" si="227"/>
        <v>705.88235294117646</v>
      </c>
      <c r="CN134" s="567"/>
      <c r="CO134" s="325">
        <v>7</v>
      </c>
      <c r="CP134" s="305" t="s">
        <v>121</v>
      </c>
      <c r="CQ134" s="61" t="s">
        <v>53</v>
      </c>
      <c r="CR134" s="198">
        <f t="shared" si="228"/>
        <v>0.18823529411764706</v>
      </c>
      <c r="CS134" s="118">
        <f>CT12</f>
        <v>16</v>
      </c>
      <c r="CT134" s="119">
        <v>1</v>
      </c>
      <c r="CU134" s="120">
        <f t="shared" si="229"/>
        <v>1.1764705882352941E-2</v>
      </c>
      <c r="CV134" s="83">
        <v>60000</v>
      </c>
      <c r="CW134" s="68"/>
      <c r="CX134" s="124">
        <f t="shared" si="230"/>
        <v>705.88235294117646</v>
      </c>
      <c r="CY134" s="151"/>
      <c r="DA134" s="45">
        <f t="shared" si="239"/>
        <v>60000.000000000007</v>
      </c>
      <c r="DB134" s="12">
        <v>226</v>
      </c>
    </row>
    <row r="135" spans="1:106" ht="30">
      <c r="A135" s="8"/>
      <c r="B135" s="6" t="s">
        <v>193</v>
      </c>
      <c r="C135" s="6" t="s">
        <v>53</v>
      </c>
      <c r="D135" s="41">
        <v>0.5</v>
      </c>
      <c r="E135" s="37"/>
      <c r="F135" s="38"/>
      <c r="G135" s="43"/>
      <c r="H135" s="82">
        <f t="shared" si="231"/>
        <v>88705</v>
      </c>
      <c r="I135" s="19"/>
      <c r="J135" s="23"/>
      <c r="K135" s="8"/>
      <c r="M135" s="239">
        <v>8</v>
      </c>
      <c r="N135" s="229" t="s">
        <v>193</v>
      </c>
      <c r="O135" s="220" t="s">
        <v>53</v>
      </c>
      <c r="P135" s="221">
        <v>0.5</v>
      </c>
      <c r="Q135" s="216"/>
      <c r="R135" s="217"/>
      <c r="S135" s="218"/>
      <c r="T135" s="222">
        <f t="shared" si="232"/>
        <v>88705</v>
      </c>
      <c r="U135" s="164"/>
      <c r="V135" s="165"/>
      <c r="W135" s="604"/>
      <c r="X135" s="274" t="s">
        <v>193</v>
      </c>
      <c r="Y135" s="266" t="s">
        <v>53</v>
      </c>
      <c r="Z135" s="198">
        <v>0.5</v>
      </c>
      <c r="AA135" s="118"/>
      <c r="AB135" s="119"/>
      <c r="AC135" s="120"/>
      <c r="AD135" s="267">
        <f t="shared" si="233"/>
        <v>88705</v>
      </c>
      <c r="AE135" s="68"/>
      <c r="AF135" s="124"/>
      <c r="AG135" s="604"/>
      <c r="AH135" s="669"/>
      <c r="AI135" s="316" t="s">
        <v>193</v>
      </c>
      <c r="AJ135" s="266" t="s">
        <v>53</v>
      </c>
      <c r="AK135" s="198">
        <v>0.5</v>
      </c>
      <c r="AL135" s="118"/>
      <c r="AM135" s="119"/>
      <c r="AN135" s="120"/>
      <c r="AO135" s="267">
        <f t="shared" si="234"/>
        <v>88705</v>
      </c>
      <c r="AP135" s="198"/>
      <c r="AQ135" s="124"/>
      <c r="AR135" s="563"/>
      <c r="AT135" s="325">
        <v>8</v>
      </c>
      <c r="AU135" s="324" t="s">
        <v>193</v>
      </c>
      <c r="AV135" s="266" t="s">
        <v>53</v>
      </c>
      <c r="AW135" s="198">
        <f t="shared" si="216"/>
        <v>0.21176470588235294</v>
      </c>
      <c r="AX135" s="118">
        <f>AY19</f>
        <v>18</v>
      </c>
      <c r="AY135" s="119">
        <v>1</v>
      </c>
      <c r="AZ135" s="120">
        <f t="shared" ref="AZ135:AZ136" si="240">AW135*AY135/AX135</f>
        <v>1.1764705882352941E-2</v>
      </c>
      <c r="BA135" s="267">
        <f t="shared" ref="BA135:BA136" si="241">BM135</f>
        <v>88705</v>
      </c>
      <c r="BB135" s="68"/>
      <c r="BC135" s="124">
        <f t="shared" ref="BC135:BC136" si="242">AZ135*BA135</f>
        <v>1043.5882352941176</v>
      </c>
      <c r="BD135" s="563"/>
      <c r="BE135" s="264"/>
      <c r="BF135" s="325">
        <v>8</v>
      </c>
      <c r="BG135" s="324" t="s">
        <v>193</v>
      </c>
      <c r="BH135" s="266" t="s">
        <v>53</v>
      </c>
      <c r="BI135" s="198">
        <f t="shared" si="219"/>
        <v>0.32941176470588235</v>
      </c>
      <c r="BJ135" s="118">
        <f>BK16</f>
        <v>28</v>
      </c>
      <c r="BK135" s="119">
        <v>1</v>
      </c>
      <c r="BL135" s="120">
        <f t="shared" ref="BL135" si="243">BI135*BK135/BJ135</f>
        <v>1.1764705882352941E-2</v>
      </c>
      <c r="BM135" s="267">
        <f t="shared" ref="BM135" si="244">BY135</f>
        <v>88705</v>
      </c>
      <c r="BN135" s="68"/>
      <c r="BO135" s="124">
        <f t="shared" ref="BO135:BO136" si="245">BL135*BM135</f>
        <v>1043.5882352941176</v>
      </c>
      <c r="BP135" s="615"/>
      <c r="BR135" s="325">
        <v>8</v>
      </c>
      <c r="BS135" s="324" t="s">
        <v>193</v>
      </c>
      <c r="BT135" s="266" t="s">
        <v>53</v>
      </c>
      <c r="BU135" s="198">
        <f t="shared" si="222"/>
        <v>8.2352941176470587E-2</v>
      </c>
      <c r="BV135" s="118">
        <f t="shared" ref="BV135:BV136" si="246">BW13</f>
        <v>7</v>
      </c>
      <c r="BW135" s="119">
        <v>1</v>
      </c>
      <c r="BX135" s="120">
        <f t="shared" ref="BX135:BX136" si="247">BU135*BW135/BV135</f>
        <v>1.1764705882352941E-2</v>
      </c>
      <c r="BY135" s="267">
        <f t="shared" ref="BY135:BY136" si="248">CK135</f>
        <v>88705</v>
      </c>
      <c r="BZ135" s="68"/>
      <c r="CA135" s="124">
        <f t="shared" ref="CA135:CA136" si="249">BX135*BY135</f>
        <v>1043.5882352941176</v>
      </c>
      <c r="CB135" s="563"/>
      <c r="CC135" s="264"/>
      <c r="CD135" s="325">
        <v>8</v>
      </c>
      <c r="CE135" s="62" t="s">
        <v>193</v>
      </c>
      <c r="CF135" s="117" t="s">
        <v>53</v>
      </c>
      <c r="CG135" s="198">
        <f t="shared" si="225"/>
        <v>0.18823529411764706</v>
      </c>
      <c r="CH135" s="118">
        <f>CI13</f>
        <v>16</v>
      </c>
      <c r="CI135" s="119">
        <v>1</v>
      </c>
      <c r="CJ135" s="120">
        <f t="shared" ref="CJ135:CJ136" si="250">CG135*CI135/CH135</f>
        <v>1.1764705882352941E-2</v>
      </c>
      <c r="CK135" s="83">
        <f>CV135</f>
        <v>88705</v>
      </c>
      <c r="CL135" s="68"/>
      <c r="CM135" s="124">
        <f t="shared" si="227"/>
        <v>1043.5882352941176</v>
      </c>
      <c r="CN135" s="567"/>
      <c r="CO135" s="325">
        <v>8</v>
      </c>
      <c r="CP135" s="127" t="s">
        <v>193</v>
      </c>
      <c r="CQ135" s="117" t="s">
        <v>53</v>
      </c>
      <c r="CR135" s="198">
        <f t="shared" si="228"/>
        <v>0.18823529411764706</v>
      </c>
      <c r="CS135" s="118">
        <f t="shared" ref="CS135:CS136" si="251">CS134</f>
        <v>16</v>
      </c>
      <c r="CT135" s="119">
        <v>1</v>
      </c>
      <c r="CU135" s="120">
        <f t="shared" si="229"/>
        <v>1.1764705882352941E-2</v>
      </c>
      <c r="CV135" s="83">
        <v>88705</v>
      </c>
      <c r="CW135" s="68"/>
      <c r="CX135" s="124">
        <f t="shared" ref="CX135:CX136" si="252">CU135*CV135</f>
        <v>1043.5882352941176</v>
      </c>
      <c r="CY135" s="151"/>
      <c r="DA135" s="45">
        <f t="shared" si="239"/>
        <v>88705</v>
      </c>
      <c r="DB135" s="12">
        <v>226</v>
      </c>
    </row>
    <row r="136" spans="1:106" ht="45">
      <c r="A136" s="8"/>
      <c r="B136" s="6" t="s">
        <v>194</v>
      </c>
      <c r="C136" s="6" t="s">
        <v>53</v>
      </c>
      <c r="D136" s="19">
        <f t="shared" ref="D136" si="253">1/90*E136</f>
        <v>0</v>
      </c>
      <c r="E136" s="37"/>
      <c r="F136" s="38"/>
      <c r="G136" s="43"/>
      <c r="H136" s="82">
        <f t="shared" si="231"/>
        <v>56124.18</v>
      </c>
      <c r="I136" s="19"/>
      <c r="J136" s="23"/>
      <c r="K136" s="8"/>
      <c r="M136" s="239">
        <v>9</v>
      </c>
      <c r="N136" s="229" t="s">
        <v>194</v>
      </c>
      <c r="O136" s="220" t="s">
        <v>53</v>
      </c>
      <c r="P136" s="221">
        <f t="shared" ref="P136" si="254">1/90*Q136</f>
        <v>0</v>
      </c>
      <c r="Q136" s="216"/>
      <c r="R136" s="217"/>
      <c r="S136" s="218"/>
      <c r="T136" s="222">
        <f t="shared" si="232"/>
        <v>56124.18</v>
      </c>
      <c r="U136" s="164"/>
      <c r="V136" s="165"/>
      <c r="W136" s="604"/>
      <c r="X136" s="274" t="s">
        <v>194</v>
      </c>
      <c r="Y136" s="266" t="s">
        <v>53</v>
      </c>
      <c r="Z136" s="198">
        <f t="shared" ref="Z136" si="255">1/90*AA136</f>
        <v>0</v>
      </c>
      <c r="AA136" s="118"/>
      <c r="AB136" s="119"/>
      <c r="AC136" s="120"/>
      <c r="AD136" s="267">
        <f t="shared" si="233"/>
        <v>56124.18</v>
      </c>
      <c r="AE136" s="68"/>
      <c r="AF136" s="124"/>
      <c r="AG136" s="604"/>
      <c r="AH136" s="669"/>
      <c r="AI136" s="316" t="s">
        <v>194</v>
      </c>
      <c r="AJ136" s="266" t="s">
        <v>53</v>
      </c>
      <c r="AK136" s="198">
        <f t="shared" ref="AK136" si="256">1/90*AL136</f>
        <v>0</v>
      </c>
      <c r="AL136" s="118"/>
      <c r="AM136" s="119"/>
      <c r="AN136" s="120"/>
      <c r="AO136" s="267">
        <f t="shared" si="234"/>
        <v>56124.18</v>
      </c>
      <c r="AP136" s="198"/>
      <c r="AQ136" s="124"/>
      <c r="AR136" s="563"/>
      <c r="AT136" s="325">
        <v>9</v>
      </c>
      <c r="AU136" s="324" t="s">
        <v>194</v>
      </c>
      <c r="AV136" s="266" t="s">
        <v>53</v>
      </c>
      <c r="AW136" s="198">
        <f t="shared" si="216"/>
        <v>0.21176470588235294</v>
      </c>
      <c r="AX136" s="118">
        <v>18</v>
      </c>
      <c r="AY136" s="119">
        <v>1</v>
      </c>
      <c r="AZ136" s="120">
        <f t="shared" si="240"/>
        <v>1.1764705882352941E-2</v>
      </c>
      <c r="BA136" s="267">
        <f t="shared" si="241"/>
        <v>56124.18</v>
      </c>
      <c r="BB136" s="68"/>
      <c r="BC136" s="124">
        <f t="shared" si="242"/>
        <v>660.28447058823531</v>
      </c>
      <c r="BD136" s="563"/>
      <c r="BE136" s="264"/>
      <c r="BF136" s="325">
        <v>9</v>
      </c>
      <c r="BG136" s="324" t="s">
        <v>194</v>
      </c>
      <c r="BH136" s="266" t="s">
        <v>53</v>
      </c>
      <c r="BI136" s="198">
        <f t="shared" si="219"/>
        <v>0.32941176470588235</v>
      </c>
      <c r="BJ136" s="118">
        <f>BK16</f>
        <v>28</v>
      </c>
      <c r="BK136" s="119">
        <v>1</v>
      </c>
      <c r="BL136" s="120">
        <f t="shared" ref="BL136" si="257">BI136*BK136/BJ136</f>
        <v>1.1764705882352941E-2</v>
      </c>
      <c r="BM136" s="267">
        <f t="shared" ref="BM136" si="258">BY136</f>
        <v>56124.18</v>
      </c>
      <c r="BN136" s="68"/>
      <c r="BO136" s="124">
        <f t="shared" si="245"/>
        <v>660.28447058823531</v>
      </c>
      <c r="BP136" s="615"/>
      <c r="BR136" s="325">
        <v>9</v>
      </c>
      <c r="BS136" s="324" t="s">
        <v>194</v>
      </c>
      <c r="BT136" s="266" t="s">
        <v>53</v>
      </c>
      <c r="BU136" s="198">
        <f t="shared" si="222"/>
        <v>8.2352941176470587E-2</v>
      </c>
      <c r="BV136" s="118">
        <f t="shared" si="246"/>
        <v>7</v>
      </c>
      <c r="BW136" s="119">
        <v>1</v>
      </c>
      <c r="BX136" s="120">
        <f t="shared" si="247"/>
        <v>1.1764705882352941E-2</v>
      </c>
      <c r="BY136" s="267">
        <f t="shared" si="248"/>
        <v>56124.18</v>
      </c>
      <c r="BZ136" s="68"/>
      <c r="CA136" s="124">
        <f t="shared" si="249"/>
        <v>660.28447058823531</v>
      </c>
      <c r="CB136" s="563"/>
      <c r="CC136" s="264"/>
      <c r="CD136" s="325">
        <v>9</v>
      </c>
      <c r="CE136" s="324" t="s">
        <v>194</v>
      </c>
      <c r="CF136" s="266" t="s">
        <v>53</v>
      </c>
      <c r="CG136" s="198">
        <f t="shared" si="225"/>
        <v>0.18823529411764706</v>
      </c>
      <c r="CH136" s="118">
        <v>16</v>
      </c>
      <c r="CI136" s="119">
        <v>1</v>
      </c>
      <c r="CJ136" s="120">
        <f t="shared" si="250"/>
        <v>1.1764705882352941E-2</v>
      </c>
      <c r="CK136" s="83">
        <f>CV136</f>
        <v>56124.18</v>
      </c>
      <c r="CL136" s="68"/>
      <c r="CM136" s="124">
        <f t="shared" si="227"/>
        <v>660.28447058823531</v>
      </c>
      <c r="CN136" s="567"/>
      <c r="CO136" s="325">
        <v>9</v>
      </c>
      <c r="CP136" s="305" t="s">
        <v>194</v>
      </c>
      <c r="CQ136" s="61" t="s">
        <v>53</v>
      </c>
      <c r="CR136" s="198">
        <f t="shared" si="228"/>
        <v>0.18823529411764706</v>
      </c>
      <c r="CS136" s="118">
        <f t="shared" si="251"/>
        <v>16</v>
      </c>
      <c r="CT136" s="119">
        <v>1</v>
      </c>
      <c r="CU136" s="120">
        <f>CR136*CT136/CS136</f>
        <v>1.1764705882352941E-2</v>
      </c>
      <c r="CV136" s="83">
        <f>48000+8124.18</f>
        <v>56124.18</v>
      </c>
      <c r="CW136" s="68"/>
      <c r="CX136" s="124">
        <f t="shared" si="252"/>
        <v>660.28447058823531</v>
      </c>
      <c r="CY136" s="151"/>
      <c r="DA136" s="45">
        <f>AL136*AQ136+AX136*BC136+BJ136*BO136+BV136*CA136+CM136*CH136+CX136*CS136+AA136*AF136</f>
        <v>56124.18</v>
      </c>
      <c r="DB136" s="12">
        <v>226</v>
      </c>
    </row>
    <row r="137" spans="1:106">
      <c r="A137" s="60"/>
      <c r="B137" s="61"/>
      <c r="C137" s="61"/>
      <c r="D137" s="68"/>
      <c r="E137" s="121"/>
      <c r="F137" s="122"/>
      <c r="G137" s="123"/>
      <c r="H137" s="83"/>
      <c r="I137" s="68"/>
      <c r="J137" s="124"/>
      <c r="K137" s="60"/>
      <c r="M137" s="239">
        <v>10</v>
      </c>
      <c r="N137" s="229"/>
      <c r="O137" s="220"/>
      <c r="P137" s="221"/>
      <c r="Q137" s="216"/>
      <c r="R137" s="217"/>
      <c r="S137" s="218"/>
      <c r="T137" s="222"/>
      <c r="U137" s="164"/>
      <c r="V137" s="165"/>
      <c r="W137" s="604"/>
      <c r="X137" s="274"/>
      <c r="Y137" s="266"/>
      <c r="Z137" s="198"/>
      <c r="AA137" s="118"/>
      <c r="AB137" s="119"/>
      <c r="AC137" s="120"/>
      <c r="AD137" s="267"/>
      <c r="AE137" s="68"/>
      <c r="AF137" s="124"/>
      <c r="AG137" s="604"/>
      <c r="AH137" s="669"/>
      <c r="AI137" s="316"/>
      <c r="AJ137" s="266"/>
      <c r="AK137" s="198"/>
      <c r="AL137" s="118"/>
      <c r="AM137" s="119"/>
      <c r="AN137" s="120"/>
      <c r="AO137" s="267"/>
      <c r="AP137" s="198"/>
      <c r="AQ137" s="124"/>
      <c r="AR137" s="563"/>
      <c r="AT137" s="325">
        <v>10</v>
      </c>
      <c r="AU137" s="324"/>
      <c r="AV137" s="266"/>
      <c r="AW137" s="198"/>
      <c r="AX137" s="118"/>
      <c r="AY137" s="119"/>
      <c r="AZ137" s="120"/>
      <c r="BA137" s="267"/>
      <c r="BB137" s="68"/>
      <c r="BC137" s="124"/>
      <c r="BD137" s="563"/>
      <c r="BE137" s="264"/>
      <c r="BF137" s="325">
        <v>10</v>
      </c>
      <c r="BG137" s="324"/>
      <c r="BH137" s="266"/>
      <c r="BI137" s="198"/>
      <c r="BJ137" s="118"/>
      <c r="BK137" s="119"/>
      <c r="BL137" s="120"/>
      <c r="BM137" s="267"/>
      <c r="BN137" s="68"/>
      <c r="BO137" s="124"/>
      <c r="BP137" s="615"/>
      <c r="BR137" s="325">
        <v>10</v>
      </c>
      <c r="BS137" s="324"/>
      <c r="BT137" s="266"/>
      <c r="BU137" s="198"/>
      <c r="BV137" s="118"/>
      <c r="BW137" s="119"/>
      <c r="BX137" s="120"/>
      <c r="BY137" s="267"/>
      <c r="BZ137" s="68"/>
      <c r="CA137" s="124"/>
      <c r="CB137" s="563"/>
      <c r="CC137" s="264"/>
      <c r="CD137" s="325">
        <v>10</v>
      </c>
      <c r="CE137" s="324"/>
      <c r="CF137" s="266"/>
      <c r="CG137" s="198"/>
      <c r="CH137" s="118"/>
      <c r="CI137" s="119"/>
      <c r="CJ137" s="120"/>
      <c r="CK137" s="83"/>
      <c r="CL137" s="68"/>
      <c r="CM137" s="124"/>
      <c r="CN137" s="567"/>
      <c r="CO137" s="325">
        <v>10</v>
      </c>
      <c r="CP137" s="305"/>
      <c r="CQ137" s="61"/>
      <c r="CR137" s="198"/>
      <c r="CS137" s="118"/>
      <c r="CT137" s="119"/>
      <c r="CU137" s="120"/>
      <c r="CV137" s="83"/>
      <c r="CW137" s="68"/>
      <c r="CX137" s="124"/>
      <c r="CY137" s="151"/>
      <c r="DA137" s="45"/>
    </row>
    <row r="138" spans="1:106" ht="30">
      <c r="A138" s="8"/>
      <c r="B138" s="6" t="s">
        <v>123</v>
      </c>
      <c r="C138" s="6" t="s">
        <v>53</v>
      </c>
      <c r="D138" s="19">
        <v>1</v>
      </c>
      <c r="E138" s="37">
        <v>713</v>
      </c>
      <c r="F138" s="38">
        <v>1</v>
      </c>
      <c r="G138" s="43">
        <f t="shared" si="207"/>
        <v>1.4025245441795231E-3</v>
      </c>
      <c r="H138" s="82">
        <f t="shared" si="231"/>
        <v>3000</v>
      </c>
      <c r="I138" s="19"/>
      <c r="J138" s="23">
        <f t="shared" si="208"/>
        <v>4.2075736325385691</v>
      </c>
      <c r="K138" s="8"/>
      <c r="M138" s="239">
        <v>11</v>
      </c>
      <c r="N138" s="229" t="s">
        <v>123</v>
      </c>
      <c r="O138" s="220" t="s">
        <v>53</v>
      </c>
      <c r="P138" s="221"/>
      <c r="Q138" s="216">
        <f>R12</f>
        <v>2</v>
      </c>
      <c r="R138" s="217">
        <v>1</v>
      </c>
      <c r="S138" s="218">
        <f t="shared" si="209"/>
        <v>0</v>
      </c>
      <c r="T138" s="222">
        <f t="shared" si="232"/>
        <v>3000</v>
      </c>
      <c r="U138" s="164"/>
      <c r="V138" s="165">
        <f t="shared" si="210"/>
        <v>0</v>
      </c>
      <c r="W138" s="604"/>
      <c r="X138" s="274" t="s">
        <v>123</v>
      </c>
      <c r="Y138" s="266" t="s">
        <v>53</v>
      </c>
      <c r="Z138" s="198"/>
      <c r="AA138" s="118">
        <f t="shared" si="211"/>
        <v>16</v>
      </c>
      <c r="AB138" s="119">
        <v>1</v>
      </c>
      <c r="AC138" s="120">
        <f t="shared" si="212"/>
        <v>0</v>
      </c>
      <c r="AD138" s="267">
        <f t="shared" si="233"/>
        <v>3000</v>
      </c>
      <c r="AE138" s="68"/>
      <c r="AF138" s="124">
        <f t="shared" si="213"/>
        <v>0</v>
      </c>
      <c r="AG138" s="604"/>
      <c r="AH138" s="669"/>
      <c r="AI138" s="316" t="s">
        <v>123</v>
      </c>
      <c r="AJ138" s="266" t="s">
        <v>53</v>
      </c>
      <c r="AK138" s="198"/>
      <c r="AL138" s="118">
        <v>10530</v>
      </c>
      <c r="AM138" s="119">
        <v>1</v>
      </c>
      <c r="AN138" s="120">
        <f t="shared" si="214"/>
        <v>0</v>
      </c>
      <c r="AO138" s="267">
        <f t="shared" si="234"/>
        <v>3000</v>
      </c>
      <c r="AP138" s="198"/>
      <c r="AQ138" s="124">
        <f t="shared" si="215"/>
        <v>0</v>
      </c>
      <c r="AR138" s="563"/>
      <c r="AT138" s="325">
        <v>11</v>
      </c>
      <c r="AU138" s="324" t="s">
        <v>123</v>
      </c>
      <c r="AV138" s="266" t="s">
        <v>53</v>
      </c>
      <c r="AW138" s="198">
        <f>1/85*AX138</f>
        <v>0.21176470588235294</v>
      </c>
      <c r="AX138" s="118">
        <f>AY12</f>
        <v>18</v>
      </c>
      <c r="AY138" s="119">
        <v>1</v>
      </c>
      <c r="AZ138" s="120">
        <f t="shared" si="217"/>
        <v>1.1764705882352941E-2</v>
      </c>
      <c r="BA138" s="267">
        <f t="shared" si="235"/>
        <v>3000</v>
      </c>
      <c r="BB138" s="68"/>
      <c r="BC138" s="124">
        <f t="shared" si="218"/>
        <v>35.294117647058826</v>
      </c>
      <c r="BD138" s="563"/>
      <c r="BE138" s="264"/>
      <c r="BF138" s="325">
        <v>11</v>
      </c>
      <c r="BG138" s="324" t="s">
        <v>123</v>
      </c>
      <c r="BH138" s="266" t="s">
        <v>53</v>
      </c>
      <c r="BI138" s="198">
        <f>1/85*BJ138</f>
        <v>0.32941176470588235</v>
      </c>
      <c r="BJ138" s="118">
        <f>BK12</f>
        <v>28</v>
      </c>
      <c r="BK138" s="119">
        <v>1</v>
      </c>
      <c r="BL138" s="120">
        <f t="shared" si="220"/>
        <v>1.1764705882352941E-2</v>
      </c>
      <c r="BM138" s="267">
        <f t="shared" si="236"/>
        <v>3000</v>
      </c>
      <c r="BN138" s="68"/>
      <c r="BO138" s="124">
        <f t="shared" si="221"/>
        <v>35.294117647058826</v>
      </c>
      <c r="BP138" s="615"/>
      <c r="BR138" s="325">
        <v>11</v>
      </c>
      <c r="BS138" s="324" t="s">
        <v>123</v>
      </c>
      <c r="BT138" s="266" t="s">
        <v>53</v>
      </c>
      <c r="BU138" s="198">
        <f>1/85*BV138</f>
        <v>8.2352941176470587E-2</v>
      </c>
      <c r="BV138" s="118">
        <f>BW12</f>
        <v>7</v>
      </c>
      <c r="BW138" s="119">
        <v>1</v>
      </c>
      <c r="BX138" s="120">
        <f t="shared" si="223"/>
        <v>1.1764705882352941E-2</v>
      </c>
      <c r="BY138" s="267">
        <f t="shared" si="237"/>
        <v>3000</v>
      </c>
      <c r="BZ138" s="68"/>
      <c r="CA138" s="124">
        <f t="shared" si="224"/>
        <v>35.294117647058826</v>
      </c>
      <c r="CB138" s="563"/>
      <c r="CC138" s="264"/>
      <c r="CD138" s="325">
        <v>11</v>
      </c>
      <c r="CE138" s="324" t="s">
        <v>123</v>
      </c>
      <c r="CF138" s="266" t="s">
        <v>53</v>
      </c>
      <c r="CG138" s="198">
        <f>1/85*CH138</f>
        <v>0.18823529411764706</v>
      </c>
      <c r="CH138" s="118">
        <f>CI12</f>
        <v>16</v>
      </c>
      <c r="CI138" s="119">
        <v>1</v>
      </c>
      <c r="CJ138" s="120">
        <f t="shared" si="226"/>
        <v>1.1764705882352941E-2</v>
      </c>
      <c r="CK138" s="83">
        <f t="shared" si="238"/>
        <v>3000</v>
      </c>
      <c r="CL138" s="68"/>
      <c r="CM138" s="124">
        <f t="shared" si="227"/>
        <v>35.294117647058826</v>
      </c>
      <c r="CN138" s="567"/>
      <c r="CO138" s="325">
        <v>11</v>
      </c>
      <c r="CP138" s="305" t="s">
        <v>123</v>
      </c>
      <c r="CQ138" s="61" t="s">
        <v>53</v>
      </c>
      <c r="CR138" s="198">
        <f>1/85*CS138</f>
        <v>0.18823529411764706</v>
      </c>
      <c r="CS138" s="118">
        <f>CT12</f>
        <v>16</v>
      </c>
      <c r="CT138" s="119">
        <v>1</v>
      </c>
      <c r="CU138" s="120">
        <f t="shared" si="229"/>
        <v>1.1764705882352941E-2</v>
      </c>
      <c r="CV138" s="83">
        <v>3000</v>
      </c>
      <c r="CW138" s="68"/>
      <c r="CX138" s="124">
        <f t="shared" si="230"/>
        <v>35.294117647058826</v>
      </c>
      <c r="CY138" s="151"/>
      <c r="DA138" s="45">
        <f t="shared" ref="DA138:DA142" si="259">AL138*AQ138+AX138*BC138+BJ138*BO138+BV138*CA138+CM138*CH138+CX138*CS138+AA138*AF138</f>
        <v>3000</v>
      </c>
      <c r="DB138" s="12">
        <v>290</v>
      </c>
    </row>
    <row r="139" spans="1:106" ht="30">
      <c r="A139" s="60"/>
      <c r="B139" s="61" t="s">
        <v>124</v>
      </c>
      <c r="C139" s="6" t="s">
        <v>138</v>
      </c>
      <c r="D139" s="68">
        <v>2</v>
      </c>
      <c r="E139" s="37">
        <v>713</v>
      </c>
      <c r="F139" s="38">
        <v>1</v>
      </c>
      <c r="G139" s="43">
        <f t="shared" si="207"/>
        <v>2.8050490883590462E-3</v>
      </c>
      <c r="H139" s="82">
        <f t="shared" si="231"/>
        <v>1800</v>
      </c>
      <c r="I139" s="68"/>
      <c r="J139" s="66">
        <f t="shared" si="208"/>
        <v>5.0490883590462836</v>
      </c>
      <c r="K139" s="60"/>
      <c r="M139" s="239">
        <v>12</v>
      </c>
      <c r="N139" s="229" t="s">
        <v>124</v>
      </c>
      <c r="O139" s="220" t="s">
        <v>138</v>
      </c>
      <c r="P139" s="221"/>
      <c r="Q139" s="216">
        <f>R12</f>
        <v>2</v>
      </c>
      <c r="R139" s="217">
        <v>1</v>
      </c>
      <c r="S139" s="218">
        <f t="shared" si="209"/>
        <v>0</v>
      </c>
      <c r="T139" s="222">
        <f t="shared" si="232"/>
        <v>1800</v>
      </c>
      <c r="U139" s="164"/>
      <c r="V139" s="169">
        <f t="shared" si="210"/>
        <v>0</v>
      </c>
      <c r="W139" s="604"/>
      <c r="X139" s="274" t="s">
        <v>124</v>
      </c>
      <c r="Y139" s="266" t="s">
        <v>138</v>
      </c>
      <c r="Z139" s="198"/>
      <c r="AA139" s="118">
        <f t="shared" si="211"/>
        <v>16</v>
      </c>
      <c r="AB139" s="119">
        <v>1</v>
      </c>
      <c r="AC139" s="120">
        <f t="shared" si="212"/>
        <v>0</v>
      </c>
      <c r="AD139" s="267">
        <f t="shared" si="233"/>
        <v>1800</v>
      </c>
      <c r="AE139" s="68"/>
      <c r="AF139" s="250">
        <f t="shared" si="213"/>
        <v>0</v>
      </c>
      <c r="AG139" s="604"/>
      <c r="AH139" s="669"/>
      <c r="AI139" s="316" t="s">
        <v>124</v>
      </c>
      <c r="AJ139" s="266" t="s">
        <v>138</v>
      </c>
      <c r="AK139" s="198"/>
      <c r="AL139" s="118">
        <v>10530</v>
      </c>
      <c r="AM139" s="119">
        <v>1</v>
      </c>
      <c r="AN139" s="120">
        <f t="shared" si="214"/>
        <v>0</v>
      </c>
      <c r="AO139" s="267">
        <f t="shared" si="234"/>
        <v>1800</v>
      </c>
      <c r="AP139" s="198"/>
      <c r="AQ139" s="250">
        <f t="shared" si="215"/>
        <v>0</v>
      </c>
      <c r="AR139" s="563"/>
      <c r="AT139" s="325">
        <v>12</v>
      </c>
      <c r="AU139" s="324" t="s">
        <v>124</v>
      </c>
      <c r="AV139" s="266" t="s">
        <v>138</v>
      </c>
      <c r="AW139" s="198">
        <f>1/85*AX139</f>
        <v>0.21176470588235294</v>
      </c>
      <c r="AX139" s="118">
        <f>AY12</f>
        <v>18</v>
      </c>
      <c r="AY139" s="119">
        <v>1</v>
      </c>
      <c r="AZ139" s="120">
        <f t="shared" si="217"/>
        <v>1.1764705882352941E-2</v>
      </c>
      <c r="BA139" s="267">
        <f t="shared" si="235"/>
        <v>1800</v>
      </c>
      <c r="BB139" s="68"/>
      <c r="BC139" s="250">
        <f t="shared" si="218"/>
        <v>21.176470588235293</v>
      </c>
      <c r="BD139" s="563"/>
      <c r="BE139" s="264"/>
      <c r="BF139" s="325">
        <v>12</v>
      </c>
      <c r="BG139" s="324" t="s">
        <v>124</v>
      </c>
      <c r="BH139" s="266" t="s">
        <v>138</v>
      </c>
      <c r="BI139" s="198">
        <f>1/85*BJ139</f>
        <v>0.32941176470588235</v>
      </c>
      <c r="BJ139" s="118">
        <f>BK12</f>
        <v>28</v>
      </c>
      <c r="BK139" s="119">
        <v>1</v>
      </c>
      <c r="BL139" s="120">
        <f t="shared" si="220"/>
        <v>1.1764705882352941E-2</v>
      </c>
      <c r="BM139" s="267">
        <f t="shared" si="236"/>
        <v>1800</v>
      </c>
      <c r="BN139" s="68"/>
      <c r="BO139" s="250">
        <f t="shared" si="221"/>
        <v>21.176470588235293</v>
      </c>
      <c r="BP139" s="615"/>
      <c r="BR139" s="325">
        <v>12</v>
      </c>
      <c r="BS139" s="324" t="s">
        <v>124</v>
      </c>
      <c r="BT139" s="266" t="s">
        <v>138</v>
      </c>
      <c r="BU139" s="198">
        <f>1/85*BV139</f>
        <v>8.2352941176470587E-2</v>
      </c>
      <c r="BV139" s="118">
        <f>BW12</f>
        <v>7</v>
      </c>
      <c r="BW139" s="119">
        <v>1</v>
      </c>
      <c r="BX139" s="120">
        <f t="shared" si="223"/>
        <v>1.1764705882352941E-2</v>
      </c>
      <c r="BY139" s="267">
        <f t="shared" si="237"/>
        <v>1800</v>
      </c>
      <c r="BZ139" s="68"/>
      <c r="CA139" s="250">
        <f t="shared" si="224"/>
        <v>21.176470588235293</v>
      </c>
      <c r="CB139" s="563"/>
      <c r="CC139" s="264"/>
      <c r="CD139" s="325">
        <v>12</v>
      </c>
      <c r="CE139" s="324" t="s">
        <v>124</v>
      </c>
      <c r="CF139" s="266" t="s">
        <v>138</v>
      </c>
      <c r="CG139" s="198">
        <f>1/85*CH139</f>
        <v>0.18823529411764706</v>
      </c>
      <c r="CH139" s="118">
        <f>CI12</f>
        <v>16</v>
      </c>
      <c r="CI139" s="119">
        <v>1</v>
      </c>
      <c r="CJ139" s="120">
        <f t="shared" si="226"/>
        <v>1.1764705882352941E-2</v>
      </c>
      <c r="CK139" s="83">
        <f t="shared" si="238"/>
        <v>1800</v>
      </c>
      <c r="CL139" s="68"/>
      <c r="CM139" s="250">
        <f t="shared" si="227"/>
        <v>21.176470588235293</v>
      </c>
      <c r="CN139" s="567"/>
      <c r="CO139" s="325">
        <v>12</v>
      </c>
      <c r="CP139" s="305" t="s">
        <v>124</v>
      </c>
      <c r="CQ139" s="61" t="s">
        <v>138</v>
      </c>
      <c r="CR139" s="198">
        <f>1/85*CS139</f>
        <v>0.18823529411764706</v>
      </c>
      <c r="CS139" s="118">
        <f>CT12</f>
        <v>16</v>
      </c>
      <c r="CT139" s="119">
        <v>1</v>
      </c>
      <c r="CU139" s="120">
        <f t="shared" si="229"/>
        <v>1.1764705882352941E-2</v>
      </c>
      <c r="CV139" s="83">
        <v>1800</v>
      </c>
      <c r="CW139" s="68"/>
      <c r="CX139" s="250">
        <f t="shared" si="230"/>
        <v>21.176470588235293</v>
      </c>
      <c r="CY139" s="151"/>
      <c r="DA139" s="45">
        <f t="shared" si="259"/>
        <v>1799.9999999999998</v>
      </c>
      <c r="DB139" s="12">
        <v>212</v>
      </c>
    </row>
    <row r="140" spans="1:106" ht="30">
      <c r="A140" s="60"/>
      <c r="B140" s="61" t="s">
        <v>126</v>
      </c>
      <c r="C140" s="6" t="s">
        <v>138</v>
      </c>
      <c r="D140" s="68">
        <v>26</v>
      </c>
      <c r="E140" s="37">
        <v>713</v>
      </c>
      <c r="F140" s="38">
        <v>1</v>
      </c>
      <c r="G140" s="43">
        <f t="shared" si="207"/>
        <v>3.6465638148667601E-2</v>
      </c>
      <c r="H140" s="82">
        <f t="shared" si="231"/>
        <v>25000</v>
      </c>
      <c r="I140" s="68"/>
      <c r="J140" s="23">
        <f t="shared" si="208"/>
        <v>911.64095371668998</v>
      </c>
      <c r="K140" s="60"/>
      <c r="M140" s="239">
        <v>13</v>
      </c>
      <c r="N140" s="229" t="s">
        <v>126</v>
      </c>
      <c r="O140" s="220" t="s">
        <v>138</v>
      </c>
      <c r="P140" s="221"/>
      <c r="Q140" s="216">
        <f>R12</f>
        <v>2</v>
      </c>
      <c r="R140" s="217">
        <v>1</v>
      </c>
      <c r="S140" s="218">
        <f t="shared" si="209"/>
        <v>0</v>
      </c>
      <c r="T140" s="222">
        <f t="shared" si="232"/>
        <v>25000</v>
      </c>
      <c r="U140" s="164"/>
      <c r="V140" s="165">
        <f t="shared" si="210"/>
        <v>0</v>
      </c>
      <c r="W140" s="604"/>
      <c r="X140" s="274" t="s">
        <v>126</v>
      </c>
      <c r="Y140" s="266" t="s">
        <v>138</v>
      </c>
      <c r="Z140" s="198"/>
      <c r="AA140" s="118">
        <f t="shared" si="211"/>
        <v>16</v>
      </c>
      <c r="AB140" s="119">
        <v>1</v>
      </c>
      <c r="AC140" s="120">
        <f t="shared" si="212"/>
        <v>0</v>
      </c>
      <c r="AD140" s="267">
        <f t="shared" si="233"/>
        <v>25000</v>
      </c>
      <c r="AE140" s="68"/>
      <c r="AF140" s="124">
        <f t="shared" si="213"/>
        <v>0</v>
      </c>
      <c r="AG140" s="604"/>
      <c r="AH140" s="669"/>
      <c r="AI140" s="316" t="s">
        <v>126</v>
      </c>
      <c r="AJ140" s="266" t="s">
        <v>138</v>
      </c>
      <c r="AK140" s="198"/>
      <c r="AL140" s="118">
        <v>10530</v>
      </c>
      <c r="AM140" s="119">
        <v>1</v>
      </c>
      <c r="AN140" s="120">
        <f t="shared" si="214"/>
        <v>0</v>
      </c>
      <c r="AO140" s="267">
        <f t="shared" si="234"/>
        <v>25000</v>
      </c>
      <c r="AP140" s="198"/>
      <c r="AQ140" s="124">
        <f t="shared" si="215"/>
        <v>0</v>
      </c>
      <c r="AR140" s="563"/>
      <c r="AT140" s="325">
        <v>13</v>
      </c>
      <c r="AU140" s="324" t="s">
        <v>126</v>
      </c>
      <c r="AV140" s="266" t="s">
        <v>138</v>
      </c>
      <c r="AW140" s="198">
        <f>1/85*AX140</f>
        <v>0.21176470588235294</v>
      </c>
      <c r="AX140" s="118">
        <f>AY12</f>
        <v>18</v>
      </c>
      <c r="AY140" s="119">
        <v>1</v>
      </c>
      <c r="AZ140" s="120">
        <f t="shared" si="217"/>
        <v>1.1764705882352941E-2</v>
      </c>
      <c r="BA140" s="267">
        <f t="shared" si="235"/>
        <v>25000</v>
      </c>
      <c r="BB140" s="68"/>
      <c r="BC140" s="124">
        <f t="shared" si="218"/>
        <v>294.11764705882354</v>
      </c>
      <c r="BD140" s="563"/>
      <c r="BE140" s="264"/>
      <c r="BF140" s="325">
        <v>13</v>
      </c>
      <c r="BG140" s="324" t="s">
        <v>126</v>
      </c>
      <c r="BH140" s="266" t="s">
        <v>138</v>
      </c>
      <c r="BI140" s="198">
        <f>1/85*BJ140</f>
        <v>0.32941176470588235</v>
      </c>
      <c r="BJ140" s="118">
        <f>BK12</f>
        <v>28</v>
      </c>
      <c r="BK140" s="119">
        <v>1</v>
      </c>
      <c r="BL140" s="120">
        <f t="shared" si="220"/>
        <v>1.1764705882352941E-2</v>
      </c>
      <c r="BM140" s="267">
        <f t="shared" si="236"/>
        <v>25000</v>
      </c>
      <c r="BN140" s="68"/>
      <c r="BO140" s="124">
        <f t="shared" si="221"/>
        <v>294.11764705882354</v>
      </c>
      <c r="BP140" s="615"/>
      <c r="BR140" s="325">
        <v>13</v>
      </c>
      <c r="BS140" s="324" t="s">
        <v>126</v>
      </c>
      <c r="BT140" s="266" t="s">
        <v>138</v>
      </c>
      <c r="BU140" s="198">
        <f>1/85*BV140</f>
        <v>8.2352941176470587E-2</v>
      </c>
      <c r="BV140" s="118">
        <f>BW12</f>
        <v>7</v>
      </c>
      <c r="BW140" s="119">
        <v>1</v>
      </c>
      <c r="BX140" s="120">
        <f t="shared" si="223"/>
        <v>1.1764705882352941E-2</v>
      </c>
      <c r="BY140" s="267">
        <f t="shared" si="237"/>
        <v>25000</v>
      </c>
      <c r="BZ140" s="68"/>
      <c r="CA140" s="124">
        <f t="shared" si="224"/>
        <v>294.11764705882354</v>
      </c>
      <c r="CB140" s="563"/>
      <c r="CC140" s="264"/>
      <c r="CD140" s="325">
        <v>13</v>
      </c>
      <c r="CE140" s="324" t="s">
        <v>126</v>
      </c>
      <c r="CF140" s="266" t="s">
        <v>138</v>
      </c>
      <c r="CG140" s="198">
        <f>1/85*CH140</f>
        <v>0.18823529411764706</v>
      </c>
      <c r="CH140" s="118">
        <f>CI12</f>
        <v>16</v>
      </c>
      <c r="CI140" s="119">
        <v>1</v>
      </c>
      <c r="CJ140" s="120">
        <f t="shared" si="226"/>
        <v>1.1764705882352941E-2</v>
      </c>
      <c r="CK140" s="83">
        <f t="shared" si="238"/>
        <v>25000</v>
      </c>
      <c r="CL140" s="68"/>
      <c r="CM140" s="124">
        <f t="shared" si="227"/>
        <v>294.11764705882354</v>
      </c>
      <c r="CN140" s="567"/>
      <c r="CO140" s="325">
        <v>13</v>
      </c>
      <c r="CP140" s="305" t="s">
        <v>126</v>
      </c>
      <c r="CQ140" s="61" t="s">
        <v>138</v>
      </c>
      <c r="CR140" s="198">
        <f>1/85*CS140</f>
        <v>0.18823529411764706</v>
      </c>
      <c r="CS140" s="118">
        <f>CT12</f>
        <v>16</v>
      </c>
      <c r="CT140" s="119">
        <v>1</v>
      </c>
      <c r="CU140" s="120">
        <f t="shared" si="229"/>
        <v>1.1764705882352941E-2</v>
      </c>
      <c r="CV140" s="83">
        <v>25000</v>
      </c>
      <c r="CW140" s="68"/>
      <c r="CX140" s="124">
        <f t="shared" si="230"/>
        <v>294.11764705882354</v>
      </c>
      <c r="CY140" s="151"/>
      <c r="DA140" s="45">
        <f t="shared" si="259"/>
        <v>25000</v>
      </c>
      <c r="DB140" s="12">
        <v>226</v>
      </c>
    </row>
    <row r="141" spans="1:106" ht="30">
      <c r="A141" s="8"/>
      <c r="B141" s="6" t="s">
        <v>145</v>
      </c>
      <c r="C141" s="6" t="s">
        <v>53</v>
      </c>
      <c r="D141" s="19">
        <v>1</v>
      </c>
      <c r="E141" s="37">
        <v>713</v>
      </c>
      <c r="F141" s="38">
        <v>1</v>
      </c>
      <c r="G141" s="43">
        <f t="shared" si="207"/>
        <v>1.4025245441795231E-3</v>
      </c>
      <c r="H141" s="82">
        <f t="shared" si="231"/>
        <v>60655</v>
      </c>
      <c r="I141" s="19"/>
      <c r="J141" s="23">
        <f t="shared" si="208"/>
        <v>85.070126227208974</v>
      </c>
      <c r="K141" s="8"/>
      <c r="M141" s="239">
        <v>14</v>
      </c>
      <c r="N141" s="229" t="s">
        <v>145</v>
      </c>
      <c r="O141" s="220" t="s">
        <v>53</v>
      </c>
      <c r="P141" s="221"/>
      <c r="Q141" s="216">
        <v>1</v>
      </c>
      <c r="R141" s="217">
        <v>1</v>
      </c>
      <c r="S141" s="218">
        <f t="shared" si="209"/>
        <v>0</v>
      </c>
      <c r="T141" s="222">
        <f t="shared" si="232"/>
        <v>60655</v>
      </c>
      <c r="U141" s="164"/>
      <c r="V141" s="165">
        <f t="shared" si="210"/>
        <v>0</v>
      </c>
      <c r="W141" s="604"/>
      <c r="X141" s="274" t="s">
        <v>145</v>
      </c>
      <c r="Y141" s="266" t="s">
        <v>53</v>
      </c>
      <c r="Z141" s="198"/>
      <c r="AA141" s="118">
        <f t="shared" si="211"/>
        <v>16</v>
      </c>
      <c r="AB141" s="119">
        <v>1</v>
      </c>
      <c r="AC141" s="120">
        <f t="shared" si="212"/>
        <v>0</v>
      </c>
      <c r="AD141" s="267">
        <f t="shared" si="233"/>
        <v>60655</v>
      </c>
      <c r="AE141" s="68"/>
      <c r="AF141" s="124">
        <f t="shared" si="213"/>
        <v>0</v>
      </c>
      <c r="AG141" s="604"/>
      <c r="AH141" s="669"/>
      <c r="AI141" s="316" t="s">
        <v>145</v>
      </c>
      <c r="AJ141" s="266" t="s">
        <v>53</v>
      </c>
      <c r="AK141" s="198"/>
      <c r="AL141" s="118">
        <v>10530</v>
      </c>
      <c r="AM141" s="119">
        <v>1</v>
      </c>
      <c r="AN141" s="120">
        <f t="shared" si="214"/>
        <v>0</v>
      </c>
      <c r="AO141" s="267">
        <f t="shared" si="234"/>
        <v>60655</v>
      </c>
      <c r="AP141" s="198"/>
      <c r="AQ141" s="124">
        <f t="shared" si="215"/>
        <v>0</v>
      </c>
      <c r="AR141" s="563"/>
      <c r="AT141" s="325">
        <v>14</v>
      </c>
      <c r="AU141" s="324" t="s">
        <v>145</v>
      </c>
      <c r="AV141" s="266" t="s">
        <v>53</v>
      </c>
      <c r="AW141" s="198">
        <f>1/85*AX141</f>
        <v>0.21176470588235294</v>
      </c>
      <c r="AX141" s="317">
        <f>AY12</f>
        <v>18</v>
      </c>
      <c r="AY141" s="119">
        <v>1</v>
      </c>
      <c r="AZ141" s="120">
        <f t="shared" si="217"/>
        <v>1.1764705882352941E-2</v>
      </c>
      <c r="BA141" s="267">
        <f t="shared" si="235"/>
        <v>60655</v>
      </c>
      <c r="BB141" s="68"/>
      <c r="BC141" s="124">
        <f t="shared" si="218"/>
        <v>713.58823529411768</v>
      </c>
      <c r="BD141" s="563"/>
      <c r="BE141" s="264"/>
      <c r="BF141" s="325">
        <v>14</v>
      </c>
      <c r="BG141" s="324" t="s">
        <v>145</v>
      </c>
      <c r="BH141" s="266" t="s">
        <v>53</v>
      </c>
      <c r="BI141" s="198">
        <f>1/85*BJ141</f>
        <v>0.32941176470588235</v>
      </c>
      <c r="BJ141" s="118">
        <f>BK12</f>
        <v>28</v>
      </c>
      <c r="BK141" s="119">
        <v>1</v>
      </c>
      <c r="BL141" s="120">
        <f t="shared" si="220"/>
        <v>1.1764705882352941E-2</v>
      </c>
      <c r="BM141" s="267">
        <f t="shared" si="236"/>
        <v>60655</v>
      </c>
      <c r="BN141" s="68"/>
      <c r="BO141" s="124">
        <f t="shared" si="221"/>
        <v>713.58823529411768</v>
      </c>
      <c r="BP141" s="615"/>
      <c r="BR141" s="325">
        <v>14</v>
      </c>
      <c r="BS141" s="324" t="s">
        <v>145</v>
      </c>
      <c r="BT141" s="266" t="s">
        <v>53</v>
      </c>
      <c r="BU141" s="198">
        <f>1/85*BV141</f>
        <v>8.2352941176470587E-2</v>
      </c>
      <c r="BV141" s="118">
        <f>BW12</f>
        <v>7</v>
      </c>
      <c r="BW141" s="119">
        <v>1</v>
      </c>
      <c r="BX141" s="120">
        <f t="shared" si="223"/>
        <v>1.1764705882352941E-2</v>
      </c>
      <c r="BY141" s="267">
        <f t="shared" si="237"/>
        <v>60655</v>
      </c>
      <c r="BZ141" s="68"/>
      <c r="CA141" s="124">
        <f t="shared" si="224"/>
        <v>713.58823529411768</v>
      </c>
      <c r="CB141" s="563"/>
      <c r="CC141" s="264"/>
      <c r="CD141" s="325">
        <v>14</v>
      </c>
      <c r="CE141" s="324" t="s">
        <v>145</v>
      </c>
      <c r="CF141" s="266" t="s">
        <v>53</v>
      </c>
      <c r="CG141" s="198">
        <f>1/85*CH141</f>
        <v>0.18823529411764706</v>
      </c>
      <c r="CH141" s="118">
        <f>CI12</f>
        <v>16</v>
      </c>
      <c r="CI141" s="119">
        <v>1</v>
      </c>
      <c r="CJ141" s="120">
        <f t="shared" si="226"/>
        <v>1.1764705882352941E-2</v>
      </c>
      <c r="CK141" s="83">
        <f t="shared" si="238"/>
        <v>60655</v>
      </c>
      <c r="CL141" s="68"/>
      <c r="CM141" s="124">
        <f t="shared" si="227"/>
        <v>713.58823529411768</v>
      </c>
      <c r="CN141" s="567"/>
      <c r="CO141" s="325">
        <v>14</v>
      </c>
      <c r="CP141" s="305" t="s">
        <v>145</v>
      </c>
      <c r="CQ141" s="61" t="s">
        <v>53</v>
      </c>
      <c r="CR141" s="198">
        <f>1/85*CS141</f>
        <v>0.18823529411764706</v>
      </c>
      <c r="CS141" s="118">
        <f>CT12</f>
        <v>16</v>
      </c>
      <c r="CT141" s="119">
        <v>1</v>
      </c>
      <c r="CU141" s="120">
        <f t="shared" si="229"/>
        <v>1.1764705882352941E-2</v>
      </c>
      <c r="CV141" s="83">
        <f>60000+655</f>
        <v>60655</v>
      </c>
      <c r="CW141" s="68"/>
      <c r="CX141" s="124">
        <f t="shared" si="230"/>
        <v>713.58823529411768</v>
      </c>
      <c r="CY141" s="151"/>
      <c r="DA141" s="45">
        <f t="shared" si="259"/>
        <v>60655</v>
      </c>
      <c r="DB141" s="12">
        <v>340</v>
      </c>
    </row>
    <row r="142" spans="1:106" ht="30">
      <c r="A142" s="8"/>
      <c r="B142" s="6" t="s">
        <v>127</v>
      </c>
      <c r="C142" s="6" t="s">
        <v>53</v>
      </c>
      <c r="D142" s="19">
        <v>1</v>
      </c>
      <c r="E142" s="37">
        <v>713</v>
      </c>
      <c r="F142" s="38">
        <v>1</v>
      </c>
      <c r="G142" s="43">
        <f>D142*F142/E142</f>
        <v>1.4025245441795231E-3</v>
      </c>
      <c r="H142" s="82">
        <f t="shared" si="231"/>
        <v>85000</v>
      </c>
      <c r="I142" s="19"/>
      <c r="J142" s="23">
        <f>G142*H142</f>
        <v>119.21458625525946</v>
      </c>
      <c r="K142" s="8"/>
      <c r="M142" s="239">
        <v>15</v>
      </c>
      <c r="N142" s="229" t="s">
        <v>127</v>
      </c>
      <c r="O142" s="220" t="s">
        <v>53</v>
      </c>
      <c r="P142" s="221"/>
      <c r="Q142" s="216">
        <v>1</v>
      </c>
      <c r="R142" s="217">
        <v>1</v>
      </c>
      <c r="S142" s="218">
        <f>P142*R142/Q142</f>
        <v>0</v>
      </c>
      <c r="T142" s="222">
        <f t="shared" si="232"/>
        <v>85000</v>
      </c>
      <c r="U142" s="164"/>
      <c r="V142" s="165">
        <f>S142*T142</f>
        <v>0</v>
      </c>
      <c r="W142" s="604"/>
      <c r="X142" s="274" t="s">
        <v>127</v>
      </c>
      <c r="Y142" s="266" t="s">
        <v>53</v>
      </c>
      <c r="Z142" s="198"/>
      <c r="AA142" s="118">
        <f t="shared" si="211"/>
        <v>16</v>
      </c>
      <c r="AB142" s="119">
        <v>1</v>
      </c>
      <c r="AC142" s="120">
        <f>Z142*AB142/AA142</f>
        <v>0</v>
      </c>
      <c r="AD142" s="267">
        <f t="shared" si="233"/>
        <v>85000</v>
      </c>
      <c r="AE142" s="68"/>
      <c r="AF142" s="124">
        <f>AC142*AD142</f>
        <v>0</v>
      </c>
      <c r="AG142" s="604"/>
      <c r="AH142" s="669"/>
      <c r="AI142" s="316" t="s">
        <v>127</v>
      </c>
      <c r="AJ142" s="266" t="s">
        <v>53</v>
      </c>
      <c r="AK142" s="198"/>
      <c r="AL142" s="118">
        <f>AP157</f>
        <v>18569</v>
      </c>
      <c r="AM142" s="119">
        <v>1</v>
      </c>
      <c r="AN142" s="120">
        <f>AK142*AM142/AL142</f>
        <v>0</v>
      </c>
      <c r="AO142" s="267">
        <f t="shared" si="234"/>
        <v>85000</v>
      </c>
      <c r="AP142" s="198"/>
      <c r="AQ142" s="124">
        <f>AN142*AO142</f>
        <v>0</v>
      </c>
      <c r="AR142" s="563"/>
      <c r="AT142" s="325">
        <v>15</v>
      </c>
      <c r="AU142" s="324" t="s">
        <v>127</v>
      </c>
      <c r="AV142" s="266" t="s">
        <v>53</v>
      </c>
      <c r="AW142" s="198">
        <f>1/85*AX142</f>
        <v>0.21176470588235294</v>
      </c>
      <c r="AX142" s="317">
        <f>AY12</f>
        <v>18</v>
      </c>
      <c r="AY142" s="119">
        <v>1</v>
      </c>
      <c r="AZ142" s="120">
        <f>AW142*AY142/AX142</f>
        <v>1.1764705882352941E-2</v>
      </c>
      <c r="BA142" s="267">
        <f t="shared" si="235"/>
        <v>85000</v>
      </c>
      <c r="BB142" s="68"/>
      <c r="BC142" s="124">
        <f>AZ142*BA142</f>
        <v>1000</v>
      </c>
      <c r="BD142" s="563"/>
      <c r="BE142" s="264"/>
      <c r="BF142" s="325">
        <v>15</v>
      </c>
      <c r="BG142" s="324" t="s">
        <v>127</v>
      </c>
      <c r="BH142" s="266" t="s">
        <v>53</v>
      </c>
      <c r="BI142" s="198">
        <f>1/85*BJ142</f>
        <v>0.32941176470588235</v>
      </c>
      <c r="BJ142" s="118">
        <f>BK12</f>
        <v>28</v>
      </c>
      <c r="BK142" s="119">
        <v>1</v>
      </c>
      <c r="BL142" s="120">
        <f>BI142*BK142/BJ142</f>
        <v>1.1764705882352941E-2</v>
      </c>
      <c r="BM142" s="267">
        <f t="shared" si="236"/>
        <v>85000</v>
      </c>
      <c r="BN142" s="68"/>
      <c r="BO142" s="124">
        <f>BL142*BM142</f>
        <v>1000</v>
      </c>
      <c r="BP142" s="615"/>
      <c r="BR142" s="325">
        <v>15</v>
      </c>
      <c r="BS142" s="324" t="s">
        <v>127</v>
      </c>
      <c r="BT142" s="266" t="s">
        <v>53</v>
      </c>
      <c r="BU142" s="198">
        <f>1/85*BV142</f>
        <v>8.2352941176470587E-2</v>
      </c>
      <c r="BV142" s="118">
        <f>BW12</f>
        <v>7</v>
      </c>
      <c r="BW142" s="119">
        <v>1</v>
      </c>
      <c r="BX142" s="120">
        <f>BU142*BW142/BV142</f>
        <v>1.1764705882352941E-2</v>
      </c>
      <c r="BY142" s="267">
        <f t="shared" si="237"/>
        <v>85000</v>
      </c>
      <c r="BZ142" s="68"/>
      <c r="CA142" s="124">
        <f>BX142*BY142</f>
        <v>1000</v>
      </c>
      <c r="CB142" s="563"/>
      <c r="CC142" s="264"/>
      <c r="CD142" s="325">
        <v>15</v>
      </c>
      <c r="CE142" s="324" t="s">
        <v>127</v>
      </c>
      <c r="CF142" s="266" t="s">
        <v>53</v>
      </c>
      <c r="CG142" s="198">
        <f>1/85*CH142</f>
        <v>0.18823529411764706</v>
      </c>
      <c r="CH142" s="118">
        <f>CI12</f>
        <v>16</v>
      </c>
      <c r="CI142" s="119">
        <v>1</v>
      </c>
      <c r="CJ142" s="120">
        <f>CG142*CI142/CH142</f>
        <v>1.1764705882352941E-2</v>
      </c>
      <c r="CK142" s="83">
        <f t="shared" si="238"/>
        <v>85000</v>
      </c>
      <c r="CL142" s="68"/>
      <c r="CM142" s="124">
        <f>CJ142*CK142</f>
        <v>1000</v>
      </c>
      <c r="CN142" s="567"/>
      <c r="CO142" s="325">
        <v>15</v>
      </c>
      <c r="CP142" s="305" t="s">
        <v>127</v>
      </c>
      <c r="CQ142" s="61" t="s">
        <v>53</v>
      </c>
      <c r="CR142" s="198">
        <f>1/85*CS142</f>
        <v>0.18823529411764706</v>
      </c>
      <c r="CS142" s="118">
        <f>CT12</f>
        <v>16</v>
      </c>
      <c r="CT142" s="119">
        <v>1</v>
      </c>
      <c r="CU142" s="120">
        <f>CR142*CT142/CS142</f>
        <v>1.1764705882352941E-2</v>
      </c>
      <c r="CV142" s="83">
        <v>85000</v>
      </c>
      <c r="CW142" s="68"/>
      <c r="CX142" s="124">
        <f>CU142*CV142</f>
        <v>1000</v>
      </c>
      <c r="CY142" s="151"/>
      <c r="DA142" s="45">
        <f t="shared" si="259"/>
        <v>85000</v>
      </c>
      <c r="DB142" s="12">
        <v>340</v>
      </c>
    </row>
    <row r="143" spans="1:106" ht="30">
      <c r="A143" s="8"/>
      <c r="B143" s="6" t="s">
        <v>127</v>
      </c>
      <c r="C143" s="6" t="s">
        <v>53</v>
      </c>
      <c r="D143" s="19">
        <v>1</v>
      </c>
      <c r="E143" s="37">
        <v>713</v>
      </c>
      <c r="F143" s="38">
        <v>1</v>
      </c>
      <c r="G143" s="43">
        <f t="shared" si="207"/>
        <v>1.4025245441795231E-3</v>
      </c>
      <c r="H143" s="82">
        <f t="shared" si="231"/>
        <v>0</v>
      </c>
      <c r="I143" s="19"/>
      <c r="J143" s="23">
        <f t="shared" si="208"/>
        <v>0</v>
      </c>
      <c r="K143" s="8"/>
      <c r="M143" s="239">
        <v>16</v>
      </c>
      <c r="N143" s="229" t="s">
        <v>127</v>
      </c>
      <c r="O143" s="220" t="s">
        <v>53</v>
      </c>
      <c r="P143" s="221"/>
      <c r="Q143" s="216">
        <f>R12</f>
        <v>2</v>
      </c>
      <c r="R143" s="217">
        <v>1</v>
      </c>
      <c r="S143" s="218">
        <f t="shared" si="209"/>
        <v>0</v>
      </c>
      <c r="T143" s="222">
        <f t="shared" si="232"/>
        <v>0</v>
      </c>
      <c r="U143" s="164"/>
      <c r="V143" s="165">
        <f t="shared" si="210"/>
        <v>0</v>
      </c>
      <c r="W143" s="604"/>
      <c r="X143" s="274" t="s">
        <v>127</v>
      </c>
      <c r="Y143" s="266" t="s">
        <v>53</v>
      </c>
      <c r="Z143" s="198"/>
      <c r="AA143" s="118">
        <f t="shared" si="211"/>
        <v>16</v>
      </c>
      <c r="AB143" s="119"/>
      <c r="AC143" s="120"/>
      <c r="AD143" s="267"/>
      <c r="AE143" s="68"/>
      <c r="AF143" s="124">
        <f t="shared" ref="AF143" si="260">AC143*AD143</f>
        <v>0</v>
      </c>
      <c r="AG143" s="604"/>
      <c r="AH143" s="669"/>
      <c r="AI143" s="316" t="s">
        <v>127</v>
      </c>
      <c r="AJ143" s="266" t="s">
        <v>53</v>
      </c>
      <c r="AK143" s="198"/>
      <c r="AL143" s="118"/>
      <c r="AM143" s="119"/>
      <c r="AN143" s="120"/>
      <c r="AO143" s="267"/>
      <c r="AP143" s="198"/>
      <c r="AQ143" s="124">
        <f t="shared" si="215"/>
        <v>0</v>
      </c>
      <c r="AR143" s="563"/>
      <c r="AT143" s="325">
        <v>16</v>
      </c>
      <c r="AU143" s="324" t="s">
        <v>179</v>
      </c>
      <c r="AV143" s="266" t="s">
        <v>53</v>
      </c>
      <c r="AW143" s="198"/>
      <c r="AX143" s="118"/>
      <c r="AY143" s="119"/>
      <c r="AZ143" s="120"/>
      <c r="BA143" s="267">
        <f t="shared" si="235"/>
        <v>0</v>
      </c>
      <c r="BB143" s="68"/>
      <c r="BC143" s="124">
        <f t="shared" si="218"/>
        <v>0</v>
      </c>
      <c r="BD143" s="563"/>
      <c r="BE143" s="264"/>
      <c r="BF143" s="325">
        <v>16</v>
      </c>
      <c r="BG143" s="324"/>
      <c r="BH143" s="266"/>
      <c r="BI143" s="198"/>
      <c r="BJ143" s="118"/>
      <c r="BK143" s="119"/>
      <c r="BL143" s="120"/>
      <c r="BM143" s="267"/>
      <c r="BN143" s="68"/>
      <c r="BO143" s="124">
        <f t="shared" si="221"/>
        <v>0</v>
      </c>
      <c r="BP143" s="615"/>
      <c r="BR143" s="325">
        <v>16</v>
      </c>
      <c r="BS143" s="324"/>
      <c r="BT143" s="266"/>
      <c r="BU143" s="198"/>
      <c r="BV143" s="118"/>
      <c r="BW143" s="119"/>
      <c r="BX143" s="120"/>
      <c r="BY143" s="267"/>
      <c r="BZ143" s="68"/>
      <c r="CA143" s="124">
        <f t="shared" si="224"/>
        <v>0</v>
      </c>
      <c r="CB143" s="563"/>
      <c r="CC143" s="264"/>
      <c r="CD143" s="325">
        <v>16</v>
      </c>
      <c r="CE143" s="324"/>
      <c r="CF143" s="266"/>
      <c r="CG143" s="198"/>
      <c r="CH143" s="118">
        <v>16</v>
      </c>
      <c r="CI143" s="119"/>
      <c r="CJ143" s="120"/>
      <c r="CK143" s="83">
        <f t="shared" si="238"/>
        <v>951040.81</v>
      </c>
      <c r="CL143" s="68"/>
      <c r="CM143" s="124">
        <f t="shared" si="227"/>
        <v>0</v>
      </c>
      <c r="CN143" s="567"/>
      <c r="CO143" s="325">
        <v>16</v>
      </c>
      <c r="CP143" s="305" t="s">
        <v>184</v>
      </c>
      <c r="CQ143" s="61" t="s">
        <v>53</v>
      </c>
      <c r="CR143" s="198">
        <v>1</v>
      </c>
      <c r="CS143" s="118">
        <f>CT12</f>
        <v>16</v>
      </c>
      <c r="CT143" s="119">
        <v>1</v>
      </c>
      <c r="CU143" s="120">
        <f t="shared" si="229"/>
        <v>6.25E-2</v>
      </c>
      <c r="CV143" s="83">
        <f>197517.81+333190+420336-3</f>
        <v>951040.81</v>
      </c>
      <c r="CW143" s="68"/>
      <c r="CX143" s="124">
        <f>CU143*CV143</f>
        <v>59440.050625000003</v>
      </c>
      <c r="CY143" s="151"/>
      <c r="DA143" s="45">
        <f>AL143*AQ143+AX143*BC143+BJ143*BO143+BV143*CA143+CM143*CH143+CX143*CS143+AA143*AF143</f>
        <v>951040.81</v>
      </c>
      <c r="DB143" s="12">
        <v>226</v>
      </c>
    </row>
    <row r="144" spans="1:106" ht="15" customHeight="1">
      <c r="A144" s="724" t="s">
        <v>27</v>
      </c>
      <c r="B144" s="681"/>
      <c r="C144" s="681"/>
      <c r="D144" s="681"/>
      <c r="E144" s="681"/>
      <c r="F144" s="681"/>
      <c r="G144" s="681"/>
      <c r="H144" s="681"/>
      <c r="I144" s="682"/>
      <c r="J144" s="25">
        <f>SUM(J128:J143)</f>
        <v>2305.5469845722296</v>
      </c>
      <c r="K144" s="8"/>
      <c r="M144" s="746" t="s">
        <v>27</v>
      </c>
      <c r="N144" s="747"/>
      <c r="O144" s="747"/>
      <c r="P144" s="747"/>
      <c r="Q144" s="747"/>
      <c r="R144" s="747"/>
      <c r="S144" s="747"/>
      <c r="T144" s="747"/>
      <c r="U144" s="748"/>
      <c r="V144" s="166">
        <f>SUM(V128:V143)</f>
        <v>0</v>
      </c>
      <c r="W144" s="605"/>
      <c r="X144" s="636" t="s">
        <v>27</v>
      </c>
      <c r="Y144" s="551"/>
      <c r="Z144" s="551"/>
      <c r="AA144" s="551"/>
      <c r="AB144" s="551"/>
      <c r="AC144" s="551"/>
      <c r="AD144" s="551"/>
      <c r="AE144" s="552"/>
      <c r="AF144" s="157">
        <f>SUM(AF128:AF143)</f>
        <v>0</v>
      </c>
      <c r="AG144" s="605"/>
      <c r="AH144" s="670"/>
      <c r="AI144" s="550" t="s">
        <v>27</v>
      </c>
      <c r="AJ144" s="551"/>
      <c r="AK144" s="551"/>
      <c r="AL144" s="551"/>
      <c r="AM144" s="551"/>
      <c r="AN144" s="551"/>
      <c r="AO144" s="551"/>
      <c r="AP144" s="552"/>
      <c r="AQ144" s="157">
        <f>SUM(AQ128:AQ143)</f>
        <v>0</v>
      </c>
      <c r="AR144" s="563"/>
      <c r="AT144" s="627" t="s">
        <v>27</v>
      </c>
      <c r="AU144" s="628"/>
      <c r="AV144" s="628"/>
      <c r="AW144" s="628"/>
      <c r="AX144" s="628"/>
      <c r="AY144" s="628"/>
      <c r="AZ144" s="628"/>
      <c r="BA144" s="628"/>
      <c r="BB144" s="628"/>
      <c r="BC144" s="157">
        <f>SUM(BC128:BC143)</f>
        <v>7612.7550588235299</v>
      </c>
      <c r="BD144" s="563"/>
      <c r="BE144" s="264"/>
      <c r="BF144" s="627" t="s">
        <v>27</v>
      </c>
      <c r="BG144" s="628"/>
      <c r="BH144" s="628"/>
      <c r="BI144" s="628"/>
      <c r="BJ144" s="628"/>
      <c r="BK144" s="628"/>
      <c r="BL144" s="628"/>
      <c r="BM144" s="628"/>
      <c r="BN144" s="628"/>
      <c r="BO144" s="157">
        <f>SUM(BO128:BO143)</f>
        <v>7612.7550588235299</v>
      </c>
      <c r="BP144" s="615"/>
      <c r="BR144" s="680" t="s">
        <v>27</v>
      </c>
      <c r="BS144" s="747"/>
      <c r="BT144" s="747"/>
      <c r="BU144" s="747"/>
      <c r="BV144" s="747"/>
      <c r="BW144" s="747"/>
      <c r="BX144" s="747"/>
      <c r="BY144" s="747"/>
      <c r="BZ144" s="682"/>
      <c r="CA144" s="157">
        <f>SUM(CA128:CA143)</f>
        <v>7612.7550588235299</v>
      </c>
      <c r="CB144" s="563"/>
      <c r="CC144" s="264"/>
      <c r="CD144" s="565" t="s">
        <v>27</v>
      </c>
      <c r="CE144" s="566"/>
      <c r="CF144" s="566"/>
      <c r="CG144" s="566"/>
      <c r="CH144" s="566"/>
      <c r="CI144" s="566"/>
      <c r="CJ144" s="566"/>
      <c r="CK144" s="566"/>
      <c r="CL144" s="566"/>
      <c r="CM144" s="157">
        <f>SUM(CM128:CM143)</f>
        <v>7612.7550588235299</v>
      </c>
      <c r="CN144" s="567"/>
      <c r="CO144" s="550" t="s">
        <v>27</v>
      </c>
      <c r="CP144" s="551"/>
      <c r="CQ144" s="551"/>
      <c r="CR144" s="551"/>
      <c r="CS144" s="551"/>
      <c r="CT144" s="551"/>
      <c r="CU144" s="551"/>
      <c r="CV144" s="551"/>
      <c r="CW144" s="552"/>
      <c r="CX144" s="157">
        <f>SUM(CX128:CX143)</f>
        <v>67052.805683823535</v>
      </c>
      <c r="CY144" s="151"/>
      <c r="CZ144" s="94">
        <f>CX144*CS143+CM144*CH143+CA144*BV142+BO144*BJ142+BC144*AX142+AQ144*AL142+AF144*AA143+V144*Q143</f>
        <v>1598124.99</v>
      </c>
      <c r="DA144" s="25">
        <f>SUM(DA128:DA143)</f>
        <v>1598124.99</v>
      </c>
    </row>
    <row r="145" spans="1:108" ht="15" customHeight="1">
      <c r="A145" s="728" t="s">
        <v>114</v>
      </c>
      <c r="B145" s="729"/>
      <c r="C145" s="729"/>
      <c r="D145" s="729"/>
      <c r="E145" s="729"/>
      <c r="F145" s="729"/>
      <c r="G145" s="729"/>
      <c r="H145" s="729"/>
      <c r="I145" s="558"/>
      <c r="J145" s="30">
        <f>J86+J95+J100+J106+J110+J126+J144</f>
        <v>166243.21169300008</v>
      </c>
      <c r="K145" s="7"/>
      <c r="M145" s="741" t="s">
        <v>114</v>
      </c>
      <c r="N145" s="557"/>
      <c r="O145" s="557"/>
      <c r="P145" s="557"/>
      <c r="Q145" s="557"/>
      <c r="R145" s="557"/>
      <c r="S145" s="557"/>
      <c r="T145" s="557"/>
      <c r="U145" s="742"/>
      <c r="V145" s="138">
        <f>V86+V95+V106+V110+V126+V144</f>
        <v>21670.814207883497</v>
      </c>
      <c r="W145" s="85"/>
      <c r="X145" s="667" t="s">
        <v>114</v>
      </c>
      <c r="Y145" s="633"/>
      <c r="Z145" s="633"/>
      <c r="AA145" s="633"/>
      <c r="AB145" s="633"/>
      <c r="AC145" s="633"/>
      <c r="AD145" s="633"/>
      <c r="AE145" s="634"/>
      <c r="AF145" s="138">
        <f>AF86+AF95+AF106+AF110+AF126+AF144</f>
        <v>142051.8463892877</v>
      </c>
      <c r="AG145" s="85"/>
      <c r="AH145" s="90"/>
      <c r="AI145" s="632" t="s">
        <v>114</v>
      </c>
      <c r="AJ145" s="633"/>
      <c r="AK145" s="633"/>
      <c r="AL145" s="633"/>
      <c r="AM145" s="633"/>
      <c r="AN145" s="633"/>
      <c r="AO145" s="633"/>
      <c r="AP145" s="634"/>
      <c r="AQ145" s="138">
        <f>AQ86+AQ95+AQ106+AQ110+AQ126+AQ144</f>
        <v>0</v>
      </c>
      <c r="AR145" s="563"/>
      <c r="AT145" s="556" t="s">
        <v>114</v>
      </c>
      <c r="AU145" s="557"/>
      <c r="AV145" s="557"/>
      <c r="AW145" s="557"/>
      <c r="AX145" s="557"/>
      <c r="AY145" s="557"/>
      <c r="AZ145" s="557"/>
      <c r="BA145" s="557"/>
      <c r="BB145" s="558"/>
      <c r="BC145" s="138">
        <f>BC86+BC95+BC106+BC110+BC126+BC144</f>
        <v>161196.62664542277</v>
      </c>
      <c r="BD145" s="563"/>
      <c r="BE145" s="323"/>
      <c r="BF145" s="556" t="s">
        <v>114</v>
      </c>
      <c r="BG145" s="557"/>
      <c r="BH145" s="557"/>
      <c r="BI145" s="557"/>
      <c r="BJ145" s="557"/>
      <c r="BK145" s="557"/>
      <c r="BL145" s="557"/>
      <c r="BM145" s="557"/>
      <c r="BN145" s="558"/>
      <c r="BO145" s="138">
        <f>BO86+BO95+BO106+BO110+BO126+BO144</f>
        <v>148735.70834124551</v>
      </c>
      <c r="BP145" s="615"/>
      <c r="BR145" s="556" t="s">
        <v>114</v>
      </c>
      <c r="BS145" s="557"/>
      <c r="BT145" s="557"/>
      <c r="BU145" s="557"/>
      <c r="BV145" s="557"/>
      <c r="BW145" s="557"/>
      <c r="BX145" s="557"/>
      <c r="BY145" s="557"/>
      <c r="BZ145" s="558"/>
      <c r="CA145" s="138">
        <f>CA86+CA95+CA106+CA110+CA126+CA144</f>
        <v>216024.66718380278</v>
      </c>
      <c r="CB145" s="563"/>
      <c r="CC145" s="323"/>
      <c r="CD145" s="556" t="s">
        <v>114</v>
      </c>
      <c r="CE145" s="557"/>
      <c r="CF145" s="557"/>
      <c r="CG145" s="557"/>
      <c r="CH145" s="557"/>
      <c r="CI145" s="557"/>
      <c r="CJ145" s="557"/>
      <c r="CK145" s="557"/>
      <c r="CL145" s="558"/>
      <c r="CM145" s="138">
        <f>CM86+CM95+CM106+CM110+CM126+CM144</f>
        <v>141068.22318724167</v>
      </c>
      <c r="CN145" s="567"/>
      <c r="CO145" s="556" t="s">
        <v>114</v>
      </c>
      <c r="CP145" s="557"/>
      <c r="CQ145" s="557"/>
      <c r="CR145" s="557"/>
      <c r="CS145" s="557"/>
      <c r="CT145" s="557"/>
      <c r="CU145" s="557"/>
      <c r="CV145" s="557"/>
      <c r="CW145" s="558"/>
      <c r="CX145" s="138">
        <f>CX86+CX95+CX106+CX110+CX126+CX144</f>
        <v>214514.94315851355</v>
      </c>
      <c r="CY145" s="171"/>
      <c r="CZ145" s="328">
        <f>CZ86+CZ95+CZ100+CZ106+CZ110+CZ126+CZ144</f>
        <v>16710775.99187318</v>
      </c>
      <c r="DA145" s="30">
        <f>DA86+DA95+DA100+DA106+DA110+DA126+DA144</f>
        <v>16583813.615635559</v>
      </c>
      <c r="DC145" s="114"/>
    </row>
    <row r="146" spans="1:108" ht="15" customHeight="1" thickBot="1">
      <c r="A146" s="728" t="s">
        <v>115</v>
      </c>
      <c r="B146" s="729"/>
      <c r="C146" s="729"/>
      <c r="D146" s="729"/>
      <c r="E146" s="729"/>
      <c r="F146" s="729"/>
      <c r="G146" s="729"/>
      <c r="H146" s="729"/>
      <c r="I146" s="558"/>
      <c r="J146" s="30">
        <f>J145+J78</f>
        <v>573930.62189935322</v>
      </c>
      <c r="M146" s="743" t="s">
        <v>115</v>
      </c>
      <c r="N146" s="744"/>
      <c r="O146" s="744"/>
      <c r="P146" s="744"/>
      <c r="Q146" s="744"/>
      <c r="R146" s="744"/>
      <c r="S146" s="744"/>
      <c r="T146" s="744"/>
      <c r="U146" s="745"/>
      <c r="V146" s="172">
        <f>V145+V78</f>
        <v>155139.28178623304</v>
      </c>
      <c r="W146" s="251"/>
      <c r="X146" s="641" t="s">
        <v>115</v>
      </c>
      <c r="Y146" s="642"/>
      <c r="Z146" s="642"/>
      <c r="AA146" s="642"/>
      <c r="AB146" s="642"/>
      <c r="AC146" s="642"/>
      <c r="AD146" s="642"/>
      <c r="AE146" s="643"/>
      <c r="AF146" s="256">
        <f>AF145+AF78</f>
        <v>168788.84620812829</v>
      </c>
      <c r="AG146" s="251"/>
      <c r="AH146" s="306"/>
      <c r="AI146" s="641" t="s">
        <v>115</v>
      </c>
      <c r="AJ146" s="642"/>
      <c r="AK146" s="642"/>
      <c r="AL146" s="642"/>
      <c r="AM146" s="642"/>
      <c r="AN146" s="642"/>
      <c r="AO146" s="642"/>
      <c r="AP146" s="643"/>
      <c r="AQ146" s="256">
        <f>AQ145+AQ78</f>
        <v>45.510804540901511</v>
      </c>
      <c r="AR146" s="626"/>
      <c r="AT146" s="764" t="s">
        <v>115</v>
      </c>
      <c r="AU146" s="560"/>
      <c r="AV146" s="560"/>
      <c r="AW146" s="560"/>
      <c r="AX146" s="560"/>
      <c r="AY146" s="560"/>
      <c r="AZ146" s="560"/>
      <c r="BA146" s="560"/>
      <c r="BB146" s="765"/>
      <c r="BC146" s="252">
        <f>BC145+BC78</f>
        <v>352751.77753928176</v>
      </c>
      <c r="BD146" s="626"/>
      <c r="BF146" s="764" t="s">
        <v>115</v>
      </c>
      <c r="BG146" s="560"/>
      <c r="BH146" s="560"/>
      <c r="BI146" s="560"/>
      <c r="BJ146" s="560"/>
      <c r="BK146" s="560"/>
      <c r="BL146" s="560"/>
      <c r="BM146" s="560"/>
      <c r="BN146" s="765"/>
      <c r="BO146" s="252">
        <f>BO145+BO78</f>
        <v>340851.10768230946</v>
      </c>
      <c r="BP146" s="616"/>
      <c r="BR146" s="559" t="s">
        <v>115</v>
      </c>
      <c r="BS146" s="560"/>
      <c r="BT146" s="560"/>
      <c r="BU146" s="560"/>
      <c r="BV146" s="560"/>
      <c r="BW146" s="560"/>
      <c r="BX146" s="560"/>
      <c r="BY146" s="560"/>
      <c r="BZ146" s="765"/>
      <c r="CA146" s="256">
        <f>CA145+CA78</f>
        <v>411281.68143169902</v>
      </c>
      <c r="CB146" s="626"/>
      <c r="CD146" s="773" t="s">
        <v>115</v>
      </c>
      <c r="CE146" s="560"/>
      <c r="CF146" s="560"/>
      <c r="CG146" s="560"/>
      <c r="CH146" s="560"/>
      <c r="CI146" s="560"/>
      <c r="CJ146" s="560"/>
      <c r="CK146" s="560"/>
      <c r="CL146" s="561"/>
      <c r="CM146" s="340">
        <f>CM145+CM78</f>
        <v>211372.68636843876</v>
      </c>
      <c r="CN146" s="568"/>
      <c r="CO146" s="559" t="s">
        <v>115</v>
      </c>
      <c r="CP146" s="560"/>
      <c r="CQ146" s="560"/>
      <c r="CR146" s="560"/>
      <c r="CS146" s="560"/>
      <c r="CT146" s="560"/>
      <c r="CU146" s="560"/>
      <c r="CV146" s="560"/>
      <c r="CW146" s="561"/>
      <c r="CX146" s="340">
        <f>CX145+CX78</f>
        <v>237892.13054559604</v>
      </c>
      <c r="CY146" s="173"/>
      <c r="CZ146" s="346">
        <f>CZ145+CZ78</f>
        <v>29579747.431441374</v>
      </c>
      <c r="DA146" s="67">
        <f>DA145+DA78</f>
        <v>16583813.615635559</v>
      </c>
      <c r="DB146" s="53"/>
    </row>
    <row r="147" spans="1:108">
      <c r="J147" s="45">
        <f>J146*E143</f>
        <v>409212533.41423887</v>
      </c>
      <c r="V147" s="94">
        <f>V146*Q143</f>
        <v>310278.56357246608</v>
      </c>
      <c r="W147" s="53"/>
      <c r="AF147" s="94">
        <f>AF146*AA142</f>
        <v>2700621.5393300527</v>
      </c>
      <c r="AG147" s="53"/>
      <c r="AH147" s="91"/>
      <c r="AQ147" s="94">
        <f>AQ146*AP157</f>
        <v>845090.12952000019</v>
      </c>
      <c r="AR147" s="53"/>
      <c r="AY147" s="244"/>
      <c r="BC147" s="94">
        <f>BC146*AX142</f>
        <v>6349531.9957070714</v>
      </c>
      <c r="BO147" s="94">
        <f>BO146*BJ142</f>
        <v>9543831.0151046645</v>
      </c>
      <c r="CA147" s="94">
        <f>CA146*BV142</f>
        <v>2878971.7700218931</v>
      </c>
      <c r="CH147" s="244"/>
      <c r="CI147" s="244"/>
      <c r="CJ147" s="244"/>
      <c r="CM147" s="94">
        <f>CM146*CH142</f>
        <v>3381962.9818950202</v>
      </c>
      <c r="CN147" s="53"/>
      <c r="CO147" s="53"/>
      <c r="CX147" s="94">
        <f>CX146*CS143</f>
        <v>3806274.0887295366</v>
      </c>
      <c r="CY147" s="53"/>
      <c r="CZ147" s="53"/>
      <c r="DA147" s="53" t="s">
        <v>220</v>
      </c>
    </row>
    <row r="148" spans="1:108">
      <c r="I148" s="53">
        <f>J148/E143</f>
        <v>52834.396914446006</v>
      </c>
      <c r="J148" s="45">
        <v>37670925</v>
      </c>
      <c r="V148" s="45"/>
      <c r="AF148" s="45"/>
      <c r="AG148" s="45"/>
      <c r="AQ148" s="45"/>
      <c r="AY148" s="244"/>
      <c r="BC148" s="45"/>
      <c r="BO148" s="45"/>
      <c r="CA148" s="45"/>
      <c r="CH148" s="244"/>
      <c r="CI148" s="244"/>
      <c r="CJ148" s="244"/>
      <c r="CM148" s="45"/>
      <c r="CX148" s="45"/>
      <c r="CY148" s="114"/>
      <c r="CZ148" s="45">
        <f>CX146*CS143+CM146*CH143+CA146*BV142+BO146*BJ142+BC146*AX142+AQ146*AL142+AF146*AA142+V146*Q143</f>
        <v>29816562.083880704</v>
      </c>
      <c r="DA148" s="78">
        <f>30458277.17-264757-574475.9+181610</f>
        <v>29800654.270000003</v>
      </c>
    </row>
    <row r="149" spans="1:108">
      <c r="J149" s="53">
        <f>J147-J148</f>
        <v>371541608.41423887</v>
      </c>
      <c r="V149" s="53">
        <f>V147-V148</f>
        <v>310278.56357246608</v>
      </c>
      <c r="AF149" s="53"/>
      <c r="AG149" s="53"/>
      <c r="AQ149" s="53"/>
      <c r="AY149" s="244"/>
      <c r="BC149" s="53"/>
      <c r="BO149" s="53"/>
      <c r="CA149" s="53"/>
      <c r="CH149" s="244"/>
      <c r="CI149" s="244"/>
      <c r="CJ149" s="244"/>
      <c r="CM149" s="53"/>
      <c r="CV149" s="111">
        <f>DA169</f>
        <v>27477731.010000002</v>
      </c>
      <c r="CX149" s="53">
        <f>CX147+CM147+CA147+BO147+BC147+AQ147+AF147+V147</f>
        <v>29816562.083880704</v>
      </c>
      <c r="CZ149" s="112"/>
      <c r="DA149" s="53"/>
      <c r="DB149" s="53"/>
    </row>
    <row r="150" spans="1:108">
      <c r="AY150" s="244"/>
      <c r="CH150" s="244"/>
      <c r="CI150" s="244"/>
      <c r="CJ150" s="244"/>
      <c r="CU150" s="12" t="s">
        <v>190</v>
      </c>
      <c r="CV150" s="12">
        <v>232217.1</v>
      </c>
      <c r="CX150" s="53">
        <f>CZ146-CX149</f>
        <v>-236814.65243932977</v>
      </c>
      <c r="CZ150" s="45">
        <f>DA148-CZ148</f>
        <v>-15907.813880700618</v>
      </c>
      <c r="DB150" s="53"/>
    </row>
    <row r="151" spans="1:108">
      <c r="AY151" s="244"/>
      <c r="CH151" s="244"/>
      <c r="CI151" s="244"/>
      <c r="CJ151" s="244"/>
      <c r="CU151" s="12" t="s">
        <v>187</v>
      </c>
      <c r="CV151" s="111">
        <f>DA163+DF163</f>
        <v>1046869.76</v>
      </c>
    </row>
    <row r="152" spans="1:108">
      <c r="L152" s="86">
        <v>211.21299999999999</v>
      </c>
      <c r="AY152" s="244"/>
      <c r="CH152" s="244"/>
      <c r="CI152" s="244"/>
      <c r="CJ152" s="244"/>
      <c r="CV152" s="111"/>
    </row>
    <row r="153" spans="1:108">
      <c r="L153" s="86">
        <v>212</v>
      </c>
      <c r="AY153" s="244"/>
      <c r="CH153" s="244"/>
      <c r="CI153" s="244"/>
      <c r="CJ153" s="244"/>
      <c r="CZ153" s="53"/>
    </row>
    <row r="154" spans="1:108">
      <c r="L154" s="86">
        <v>221</v>
      </c>
      <c r="AE154" s="12">
        <v>2.25</v>
      </c>
      <c r="AF154" s="12">
        <v>105</v>
      </c>
      <c r="AP154" s="12">
        <v>2.25</v>
      </c>
      <c r="AQ154" s="12">
        <v>160</v>
      </c>
      <c r="AY154" s="244"/>
      <c r="CH154" s="244"/>
      <c r="CI154" s="244"/>
      <c r="CJ154" s="244"/>
      <c r="CZ154" s="53"/>
      <c r="DA154" s="53"/>
    </row>
    <row r="155" spans="1:108">
      <c r="L155" s="86">
        <v>222</v>
      </c>
      <c r="AD155" s="12" t="s">
        <v>162</v>
      </c>
      <c r="AE155" s="12">
        <f>AE154*18</f>
        <v>40.5</v>
      </c>
      <c r="AF155" s="12">
        <f>AF154/15</f>
        <v>7</v>
      </c>
      <c r="AG155" s="12" t="s">
        <v>163</v>
      </c>
      <c r="AO155" s="12" t="s">
        <v>162</v>
      </c>
      <c r="AP155" s="12">
        <f>AP154*18</f>
        <v>40.5</v>
      </c>
      <c r="AQ155" s="12">
        <f>AQ154/15</f>
        <v>10.666666666666666</v>
      </c>
      <c r="AR155" s="12" t="s">
        <v>163</v>
      </c>
      <c r="AY155" s="244"/>
      <c r="CH155" s="244"/>
      <c r="CI155" s="244"/>
      <c r="CJ155" s="244"/>
    </row>
    <row r="156" spans="1:108">
      <c r="L156" s="86">
        <v>223</v>
      </c>
      <c r="AE156" s="12">
        <v>52</v>
      </c>
      <c r="AF156" s="12">
        <f>AF155*52</f>
        <v>364</v>
      </c>
      <c r="AP156" s="12">
        <v>34</v>
      </c>
      <c r="AQ156" s="12">
        <f>AQ155*52</f>
        <v>554.66666666666663</v>
      </c>
      <c r="AY156" s="244"/>
      <c r="CH156" s="244"/>
      <c r="CI156" s="244"/>
      <c r="CJ156" s="244"/>
      <c r="CV156" s="12">
        <v>74090</v>
      </c>
      <c r="CW156" s="12">
        <v>7564</v>
      </c>
      <c r="CX156" s="12">
        <v>1881</v>
      </c>
      <c r="CY156" s="12">
        <v>74080</v>
      </c>
      <c r="CZ156" s="12">
        <v>7588</v>
      </c>
      <c r="DA156" s="12" t="s">
        <v>187</v>
      </c>
    </row>
    <row r="157" spans="1:108">
      <c r="L157" s="86">
        <v>225</v>
      </c>
      <c r="AE157" s="12">
        <f>AE155*AE156/AF155*AF154</f>
        <v>31589.999999999996</v>
      </c>
      <c r="AF157" s="12">
        <f>AF156*18</f>
        <v>6552</v>
      </c>
      <c r="AP157" s="12">
        <f>AP3</f>
        <v>18569</v>
      </c>
      <c r="AQ157" s="12">
        <f>AQ156*18</f>
        <v>9984</v>
      </c>
      <c r="AY157" s="244"/>
      <c r="CH157" s="244"/>
      <c r="CI157" s="244"/>
      <c r="CJ157" s="244"/>
      <c r="CU157" s="12">
        <v>211</v>
      </c>
      <c r="CV157" s="111">
        <f>2288981+127586.2</f>
        <v>2416567.2000000002</v>
      </c>
      <c r="CW157" s="111">
        <f>407277.5+10181930</f>
        <v>10589207.5</v>
      </c>
      <c r="CX157" s="111">
        <f>129910.54+5096129.83</f>
        <v>5226040.37</v>
      </c>
      <c r="CY157" s="111">
        <f>13100+327434.74</f>
        <v>340534.74</v>
      </c>
      <c r="CZ157" s="111">
        <v>1066039.01</v>
      </c>
      <c r="DA157" s="111"/>
      <c r="DB157" s="111">
        <f>CV157+CW157+CX157+CY157+CZ157+DA157</f>
        <v>19638388.82</v>
      </c>
      <c r="DC157" s="115">
        <f>DB25</f>
        <v>0</v>
      </c>
      <c r="DD157" s="112">
        <f>DB157-DC157</f>
        <v>19638388.82</v>
      </c>
    </row>
    <row r="158" spans="1:108">
      <c r="L158" s="86">
        <v>226</v>
      </c>
      <c r="AY158" s="244"/>
      <c r="CH158" s="244"/>
      <c r="CI158" s="244"/>
      <c r="CJ158" s="244"/>
      <c r="CU158" s="12">
        <v>212</v>
      </c>
      <c r="CV158" s="111">
        <v>70000</v>
      </c>
      <c r="CW158" s="111">
        <v>36000</v>
      </c>
      <c r="CX158" s="111">
        <v>1800</v>
      </c>
      <c r="CY158" s="111">
        <v>5000</v>
      </c>
      <c r="CZ158" s="111">
        <v>12050</v>
      </c>
      <c r="DA158" s="111"/>
      <c r="DB158" s="111">
        <f t="shared" ref="DB158:DB165" si="261">CV158+CW158+CX158+CY158+CZ158+DA158</f>
        <v>124850</v>
      </c>
      <c r="DC158" s="111">
        <f>DA139+DA130+DA63</f>
        <v>96680</v>
      </c>
      <c r="DD158" s="112">
        <f t="shared" ref="DD158:DD167" si="262">DB158-DC158</f>
        <v>28170</v>
      </c>
    </row>
    <row r="159" spans="1:108">
      <c r="L159" s="86">
        <v>290</v>
      </c>
      <c r="AY159" s="244"/>
      <c r="CH159" s="244"/>
      <c r="CI159" s="244"/>
      <c r="CJ159" s="244"/>
      <c r="CU159" s="12">
        <v>221</v>
      </c>
      <c r="CV159" s="111">
        <v>108000</v>
      </c>
      <c r="CW159" s="111">
        <v>315996</v>
      </c>
      <c r="CX159" s="111">
        <v>87800</v>
      </c>
      <c r="CY159" s="111">
        <v>60000</v>
      </c>
      <c r="CZ159" s="111"/>
      <c r="DA159" s="111"/>
      <c r="DB159" s="111">
        <f t="shared" si="261"/>
        <v>571796</v>
      </c>
      <c r="DC159" s="111">
        <f>DA62+DA106</f>
        <v>564796</v>
      </c>
      <c r="DD159" s="112">
        <f t="shared" si="262"/>
        <v>7000</v>
      </c>
    </row>
    <row r="160" spans="1:108">
      <c r="L160" s="86">
        <v>340</v>
      </c>
      <c r="AY160" s="244"/>
      <c r="CH160" s="244"/>
      <c r="CI160" s="244"/>
      <c r="CJ160" s="244"/>
      <c r="CU160" s="12">
        <v>222</v>
      </c>
      <c r="CV160" s="111">
        <v>60000</v>
      </c>
      <c r="CW160" s="111"/>
      <c r="CX160" s="111">
        <v>75000</v>
      </c>
      <c r="CY160" s="111"/>
      <c r="CZ160" s="111"/>
      <c r="DA160" s="111"/>
      <c r="DB160" s="111">
        <f t="shared" si="261"/>
        <v>135000</v>
      </c>
      <c r="DC160" s="111">
        <f>DA108+DA109</f>
        <v>180000</v>
      </c>
      <c r="DD160" s="112">
        <f t="shared" si="262"/>
        <v>-45000</v>
      </c>
    </row>
    <row r="161" spans="12:112">
      <c r="AY161" s="244"/>
      <c r="CH161" s="244"/>
      <c r="CI161" s="244"/>
      <c r="CJ161" s="244"/>
      <c r="CU161" s="12">
        <v>223</v>
      </c>
      <c r="CV161" s="111"/>
      <c r="CW161" s="111"/>
      <c r="CX161" s="111">
        <v>3471092</v>
      </c>
      <c r="CY161" s="111"/>
      <c r="CZ161" s="111"/>
      <c r="DA161" s="111"/>
      <c r="DB161" s="111">
        <f t="shared" si="261"/>
        <v>3471092</v>
      </c>
      <c r="DC161" s="111">
        <f>DA86</f>
        <v>3768181.6951832082</v>
      </c>
      <c r="DD161" s="112">
        <f t="shared" si="262"/>
        <v>-297089.69518320821</v>
      </c>
    </row>
    <row r="162" spans="12:112">
      <c r="AY162" s="244"/>
      <c r="CH162" s="244"/>
      <c r="CI162" s="244"/>
      <c r="CJ162" s="244"/>
      <c r="CU162" s="12">
        <v>225</v>
      </c>
      <c r="CV162" s="111"/>
      <c r="CW162" s="111"/>
      <c r="CX162" s="111">
        <v>607400</v>
      </c>
      <c r="CY162" s="111"/>
      <c r="CZ162" s="111"/>
      <c r="DA162" s="111"/>
      <c r="DB162" s="111">
        <f>CV162+CW162+CX162+CY162+CZ162+DA162</f>
        <v>607400</v>
      </c>
      <c r="DC162" s="111">
        <f>DA88+DA90+DA91+DA92+DA93+DA94</f>
        <v>612400</v>
      </c>
      <c r="DD162" s="112">
        <f>DB162-DC162</f>
        <v>-5000</v>
      </c>
    </row>
    <row r="163" spans="12:112">
      <c r="L163" s="86" t="s">
        <v>122</v>
      </c>
      <c r="AY163" s="244"/>
      <c r="CH163" s="244"/>
      <c r="CI163" s="244"/>
      <c r="CJ163" s="244"/>
      <c r="CU163" s="12">
        <v>226</v>
      </c>
      <c r="CV163" s="111">
        <v>175000</v>
      </c>
      <c r="CW163" s="111">
        <v>90000</v>
      </c>
      <c r="CX163" s="111">
        <f>1322090.1-DF163</f>
        <v>925597.34000000008</v>
      </c>
      <c r="CY163" s="111">
        <v>20000</v>
      </c>
      <c r="CZ163" s="111">
        <v>9254.6</v>
      </c>
      <c r="DA163" s="111">
        <f>116958+533419</f>
        <v>650377</v>
      </c>
      <c r="DB163" s="111">
        <f>CV163+CW163+CX163+CY163+CZ163</f>
        <v>1219851.9400000002</v>
      </c>
      <c r="DC163" s="111">
        <f>DA143+DA140+DA134+DA133+DA132+DA131+DA129+DA61+DA60+DA135+DA136</f>
        <v>1482769.99</v>
      </c>
      <c r="DD163" s="112">
        <f>DB163-DC163</f>
        <v>-262918.04999999981</v>
      </c>
      <c r="DF163" s="12">
        <v>396492.76</v>
      </c>
      <c r="DG163" s="111"/>
      <c r="DH163" s="111"/>
    </row>
    <row r="164" spans="12:112">
      <c r="AY164" s="244"/>
      <c r="CH164" s="244"/>
      <c r="CI164" s="244"/>
      <c r="CJ164" s="244"/>
      <c r="CU164" s="12">
        <v>290</v>
      </c>
      <c r="CV164" s="111"/>
      <c r="CW164" s="111"/>
      <c r="CX164" s="111">
        <v>3000</v>
      </c>
      <c r="CY164" s="111"/>
      <c r="CZ164" s="111"/>
      <c r="DA164" s="111"/>
      <c r="DB164" s="111">
        <f t="shared" si="261"/>
        <v>3000</v>
      </c>
      <c r="DC164" s="111">
        <f>DA138</f>
        <v>3000</v>
      </c>
      <c r="DD164" s="112">
        <f t="shared" si="262"/>
        <v>0</v>
      </c>
    </row>
    <row r="165" spans="12:112">
      <c r="AY165" s="244"/>
      <c r="CH165" s="244"/>
      <c r="CI165" s="244"/>
      <c r="CJ165" s="244"/>
      <c r="CU165" s="12">
        <v>310</v>
      </c>
      <c r="CV165" s="111"/>
      <c r="CW165" s="111">
        <v>79899.490000000005</v>
      </c>
      <c r="CX165" s="111"/>
      <c r="CY165" s="111"/>
      <c r="CZ165" s="111"/>
      <c r="DA165" s="111"/>
      <c r="DB165" s="111">
        <f t="shared" si="261"/>
        <v>79899.490000000005</v>
      </c>
      <c r="DC165" s="111">
        <f>DA48</f>
        <v>79899.490000000005</v>
      </c>
      <c r="DD165" s="112">
        <f t="shared" si="262"/>
        <v>0</v>
      </c>
    </row>
    <row r="166" spans="12:112">
      <c r="CH166" s="244"/>
      <c r="CI166" s="244"/>
      <c r="CJ166" s="244"/>
      <c r="CU166" s="12">
        <v>340</v>
      </c>
      <c r="CV166" s="111">
        <v>120000</v>
      </c>
      <c r="CW166" s="111">
        <v>63715</v>
      </c>
      <c r="CX166" s="111">
        <v>320000</v>
      </c>
      <c r="CY166" s="111">
        <v>30000</v>
      </c>
      <c r="CZ166" s="111">
        <v>5000</v>
      </c>
      <c r="DA166" s="111"/>
      <c r="DB166" s="111">
        <f>CV166+CW166+CX166+CY166+CZ166+DA166</f>
        <v>538715</v>
      </c>
      <c r="DC166" s="111">
        <f>DA142+DA141+DA128+DA46+DA45+DA44+DA43+DA42+DA41+DA40+DA39+DA38+DA37+DA36+DA35+DA34+DA33+DA32+DA31+DA30+DA29+DA47+DA89</f>
        <v>432465</v>
      </c>
      <c r="DD166" s="112">
        <f t="shared" si="262"/>
        <v>106250</v>
      </c>
    </row>
    <row r="167" spans="12:112">
      <c r="CH167" s="244"/>
      <c r="CI167" s="244"/>
      <c r="CJ167" s="244"/>
      <c r="CV167" s="111">
        <f>SUM(CV157:CV166)</f>
        <v>2949567.2</v>
      </c>
      <c r="CW167" s="111">
        <f>SUM(CW157:CW166)</f>
        <v>11174817.99</v>
      </c>
      <c r="CX167" s="111">
        <f>SUM(CX157:CX166)</f>
        <v>10717729.710000001</v>
      </c>
      <c r="CY167" s="111">
        <f>SUM(CY157:CY166)</f>
        <v>455534.74</v>
      </c>
      <c r="CZ167" s="111">
        <f>SUM(CZ157:CZ166)</f>
        <v>1092343.6100000001</v>
      </c>
      <c r="DA167" s="111"/>
      <c r="DB167" s="113">
        <f>SUM(DB157:DB166)</f>
        <v>26389993.25</v>
      </c>
      <c r="DC167" s="53">
        <f>SUM(DC157:DC166)</f>
        <v>7220192.1751832087</v>
      </c>
      <c r="DD167" s="112">
        <f t="shared" si="262"/>
        <v>19169801.074816793</v>
      </c>
    </row>
    <row r="168" spans="12:112">
      <c r="CH168" s="244"/>
      <c r="CI168" s="244"/>
      <c r="CJ168" s="244"/>
    </row>
    <row r="169" spans="12:112">
      <c r="CH169" s="244"/>
      <c r="CI169" s="244"/>
      <c r="CJ169" s="244"/>
      <c r="DA169" s="111">
        <v>27477731.010000002</v>
      </c>
      <c r="DB169" s="111">
        <f>DB167+CV151+CV150+DF163</f>
        <v>28065572.870000005</v>
      </c>
      <c r="DC169" s="112">
        <f>DA144+DA126+DA110+DA106+DA95+DA86+DA77+DA55+DA24</f>
        <v>17304999.105635557</v>
      </c>
    </row>
    <row r="170" spans="12:112">
      <c r="CH170" s="244"/>
      <c r="CI170" s="244"/>
      <c r="CJ170" s="244"/>
      <c r="DA170" s="111">
        <f>DA169-DA163</f>
        <v>26827354.010000002</v>
      </c>
    </row>
    <row r="171" spans="12:112">
      <c r="DA171" s="359">
        <f>DA170-DF163</f>
        <v>26430861.25</v>
      </c>
      <c r="DB171" s="360">
        <v>27838627.249999996</v>
      </c>
    </row>
    <row r="172" spans="12:112">
      <c r="DA172" s="111">
        <f>DA171-CV150</f>
        <v>26198644.149999999</v>
      </c>
      <c r="DB172" s="111">
        <f>DB171-DB167</f>
        <v>1448633.9999999963</v>
      </c>
    </row>
    <row r="175" spans="12:112">
      <c r="CX175" s="12">
        <f>11356747.47-DF163</f>
        <v>10960254.710000001</v>
      </c>
    </row>
  </sheetData>
  <mergeCells count="778">
    <mergeCell ref="M87:V87"/>
    <mergeCell ref="Y62:Z62"/>
    <mergeCell ref="Y63:Z63"/>
    <mergeCell ref="Y64:Z64"/>
    <mergeCell ref="Y65:Z65"/>
    <mergeCell ref="Y66:Z66"/>
    <mergeCell ref="Y21:Z21"/>
    <mergeCell ref="Y50:Z50"/>
    <mergeCell ref="Y51:Z51"/>
    <mergeCell ref="Y52:Z52"/>
    <mergeCell ref="Y53:Z53"/>
    <mergeCell ref="Y54:Z54"/>
    <mergeCell ref="Y57:Z57"/>
    <mergeCell ref="Y58:Z58"/>
    <mergeCell ref="Y60:Z60"/>
    <mergeCell ref="Y61:Z61"/>
    <mergeCell ref="Y26:Z26"/>
    <mergeCell ref="Y27:Z27"/>
    <mergeCell ref="Y29:Z29"/>
    <mergeCell ref="Y30:Z30"/>
    <mergeCell ref="Y31:Z31"/>
    <mergeCell ref="Y32:Z32"/>
    <mergeCell ref="Y33:Z33"/>
    <mergeCell ref="Y45:Z45"/>
    <mergeCell ref="Y48:Z48"/>
    <mergeCell ref="Y49:Z49"/>
    <mergeCell ref="Y9:Z9"/>
    <mergeCell ref="Y10:Z10"/>
    <mergeCell ref="Y12:Z12"/>
    <mergeCell ref="Y13:Z13"/>
    <mergeCell ref="Y14:Z14"/>
    <mergeCell ref="Y15:Z15"/>
    <mergeCell ref="Y16:Z16"/>
    <mergeCell ref="Y34:Z34"/>
    <mergeCell ref="Y35:Z35"/>
    <mergeCell ref="Y36:Z36"/>
    <mergeCell ref="Y37:Z37"/>
    <mergeCell ref="Y38:Z38"/>
    <mergeCell ref="Y39:Z39"/>
    <mergeCell ref="Y40:Z40"/>
    <mergeCell ref="Y41:Z41"/>
    <mergeCell ref="Y42:Z42"/>
    <mergeCell ref="Y17:Z17"/>
    <mergeCell ref="Y18:Z18"/>
    <mergeCell ref="Y19:Z19"/>
    <mergeCell ref="Y20:Z20"/>
    <mergeCell ref="Y43:Z43"/>
    <mergeCell ref="Y44:Z44"/>
    <mergeCell ref="AR29:AR55"/>
    <mergeCell ref="AJ30:AK30"/>
    <mergeCell ref="AJ31:AK31"/>
    <mergeCell ref="AJ32:AK32"/>
    <mergeCell ref="AJ33:AK33"/>
    <mergeCell ref="AJ34:AK34"/>
    <mergeCell ref="AJ66:AK66"/>
    <mergeCell ref="AJ61:AK61"/>
    <mergeCell ref="AJ62:AK62"/>
    <mergeCell ref="AJ63:AK63"/>
    <mergeCell ref="AJ64:AK64"/>
    <mergeCell ref="AJ65:AK65"/>
    <mergeCell ref="AJ47:AK47"/>
    <mergeCell ref="AJ39:AK39"/>
    <mergeCell ref="AJ40:AK40"/>
    <mergeCell ref="AJ41:AK41"/>
    <mergeCell ref="AJ42:AK42"/>
    <mergeCell ref="AJ43:AK43"/>
    <mergeCell ref="AJ37:AK37"/>
    <mergeCell ref="AJ38:AK38"/>
    <mergeCell ref="Y46:Z46"/>
    <mergeCell ref="Y47:Z47"/>
    <mergeCell ref="CD127:CN127"/>
    <mergeCell ref="CD145:CL145"/>
    <mergeCell ref="CD146:CL146"/>
    <mergeCell ref="CD11:CN11"/>
    <mergeCell ref="CD24:CL24"/>
    <mergeCell ref="CD28:CN28"/>
    <mergeCell ref="CD55:CL55"/>
    <mergeCell ref="CD59:CN59"/>
    <mergeCell ref="CD77:CL77"/>
    <mergeCell ref="CD78:CL78"/>
    <mergeCell ref="CD81:CN81"/>
    <mergeCell ref="CD87:CN87"/>
    <mergeCell ref="CF61:CG61"/>
    <mergeCell ref="CF62:CG62"/>
    <mergeCell ref="CF63:CG63"/>
    <mergeCell ref="CF19:CG19"/>
    <mergeCell ref="CF20:CG20"/>
    <mergeCell ref="CF26:CG26"/>
    <mergeCell ref="CF21:CG21"/>
    <mergeCell ref="CF22:CG22"/>
    <mergeCell ref="CF23:CG23"/>
    <mergeCell ref="CN12:CN24"/>
    <mergeCell ref="CQ38:CR38"/>
    <mergeCell ref="CQ39:CR39"/>
    <mergeCell ref="CQ40:CR40"/>
    <mergeCell ref="CQ41:CR41"/>
    <mergeCell ref="CQ26:CR26"/>
    <mergeCell ref="CQ27:CR27"/>
    <mergeCell ref="CQ29:CR29"/>
    <mergeCell ref="CQ30:CR30"/>
    <mergeCell ref="CQ31:CR31"/>
    <mergeCell ref="CQ32:CR32"/>
    <mergeCell ref="CQ33:CR33"/>
    <mergeCell ref="CQ34:CR34"/>
    <mergeCell ref="CQ35:CR35"/>
    <mergeCell ref="CQ16:CR16"/>
    <mergeCell ref="CQ66:CR66"/>
    <mergeCell ref="CQ54:CR54"/>
    <mergeCell ref="CQ57:CR57"/>
    <mergeCell ref="CQ58:CR58"/>
    <mergeCell ref="CQ60:CR60"/>
    <mergeCell ref="CQ61:CR61"/>
    <mergeCell ref="CQ62:CR62"/>
    <mergeCell ref="CY29:CY55"/>
    <mergeCell ref="CQ48:CR48"/>
    <mergeCell ref="CQ49:CR49"/>
    <mergeCell ref="CQ50:CR50"/>
    <mergeCell ref="CQ51:CR51"/>
    <mergeCell ref="CQ52:CR52"/>
    <mergeCell ref="CQ53:CR53"/>
    <mergeCell ref="CQ42:CR42"/>
    <mergeCell ref="CQ43:CR43"/>
    <mergeCell ref="CQ44:CR44"/>
    <mergeCell ref="CQ45:CR45"/>
    <mergeCell ref="CQ46:CR46"/>
    <mergeCell ref="CQ47:CR47"/>
    <mergeCell ref="CQ36:CR36"/>
    <mergeCell ref="CQ18:CR18"/>
    <mergeCell ref="CQ19:CR19"/>
    <mergeCell ref="CQ20:CR20"/>
    <mergeCell ref="CF64:CG64"/>
    <mergeCell ref="CF65:CG65"/>
    <mergeCell ref="CF66:CG66"/>
    <mergeCell ref="CF48:CG48"/>
    <mergeCell ref="CF37:CG37"/>
    <mergeCell ref="CF38:CG38"/>
    <mergeCell ref="CF39:CG39"/>
    <mergeCell ref="CF40:CG40"/>
    <mergeCell ref="CF41:CG41"/>
    <mergeCell ref="CF42:CG42"/>
    <mergeCell ref="CF27:CG27"/>
    <mergeCell ref="CF29:CG29"/>
    <mergeCell ref="CN29:CN55"/>
    <mergeCell ref="CF30:CG30"/>
    <mergeCell ref="CF31:CG31"/>
    <mergeCell ref="CF32:CG32"/>
    <mergeCell ref="CF33:CG33"/>
    <mergeCell ref="CF34:CG34"/>
    <mergeCell ref="CF35:CG35"/>
    <mergeCell ref="CQ64:CR64"/>
    <mergeCell ref="CQ65:CR65"/>
    <mergeCell ref="CQ63:CR63"/>
    <mergeCell ref="CQ37:CR37"/>
    <mergeCell ref="CQ9:CR9"/>
    <mergeCell ref="CQ10:CR10"/>
    <mergeCell ref="CQ12:CR12"/>
    <mergeCell ref="CQ13:CR13"/>
    <mergeCell ref="CQ14:CR14"/>
    <mergeCell ref="CQ15:CR15"/>
    <mergeCell ref="CF57:CG57"/>
    <mergeCell ref="CF58:CG58"/>
    <mergeCell ref="CF60:CG60"/>
    <mergeCell ref="CF49:CG49"/>
    <mergeCell ref="CF50:CG50"/>
    <mergeCell ref="CF51:CG51"/>
    <mergeCell ref="CF52:CG52"/>
    <mergeCell ref="CF53:CG53"/>
    <mergeCell ref="CF54:CG54"/>
    <mergeCell ref="CF43:CG43"/>
    <mergeCell ref="CF44:CG44"/>
    <mergeCell ref="CF45:CG45"/>
    <mergeCell ref="CF46:CG46"/>
    <mergeCell ref="CF47:CG47"/>
    <mergeCell ref="CF36:CG36"/>
    <mergeCell ref="CF17:CG17"/>
    <mergeCell ref="CF18:CG18"/>
    <mergeCell ref="CQ17:CR17"/>
    <mergeCell ref="CF9:CG9"/>
    <mergeCell ref="CF10:CG10"/>
    <mergeCell ref="CF12:CG12"/>
    <mergeCell ref="CF13:CG13"/>
    <mergeCell ref="CF14:CG14"/>
    <mergeCell ref="CF15:CG15"/>
    <mergeCell ref="CF16:CG16"/>
    <mergeCell ref="AJ35:AK35"/>
    <mergeCell ref="AJ36:AK36"/>
    <mergeCell ref="AJ17:AK17"/>
    <mergeCell ref="AJ18:AK18"/>
    <mergeCell ref="AJ19:AK19"/>
    <mergeCell ref="AJ20:AK20"/>
    <mergeCell ref="AJ26:AK26"/>
    <mergeCell ref="AJ27:AK27"/>
    <mergeCell ref="AV26:AW26"/>
    <mergeCell ref="AV27:AW27"/>
    <mergeCell ref="AV29:AW29"/>
    <mergeCell ref="BT35:BU35"/>
    <mergeCell ref="BT36:BU36"/>
    <mergeCell ref="BT17:BU17"/>
    <mergeCell ref="BT18:BU18"/>
    <mergeCell ref="BT19:BU19"/>
    <mergeCell ref="BT20:BU20"/>
    <mergeCell ref="AT145:BB145"/>
    <mergeCell ref="AT146:BB146"/>
    <mergeCell ref="AJ9:AK9"/>
    <mergeCell ref="AJ10:AK10"/>
    <mergeCell ref="AJ12:AK12"/>
    <mergeCell ref="AJ13:AK13"/>
    <mergeCell ref="AJ14:AK14"/>
    <mergeCell ref="AJ15:AK15"/>
    <mergeCell ref="AJ16:AK16"/>
    <mergeCell ref="AT107:BD107"/>
    <mergeCell ref="AT110:BB110"/>
    <mergeCell ref="AT111:BD111"/>
    <mergeCell ref="AT126:BB126"/>
    <mergeCell ref="AT127:BD127"/>
    <mergeCell ref="AT144:BB144"/>
    <mergeCell ref="AT87:BD87"/>
    <mergeCell ref="AT95:BB95"/>
    <mergeCell ref="AT96:BD96"/>
    <mergeCell ref="AT100:BB100"/>
    <mergeCell ref="AT101:BD101"/>
    <mergeCell ref="AT106:BB106"/>
    <mergeCell ref="AV66:AW66"/>
    <mergeCell ref="AJ58:AK58"/>
    <mergeCell ref="AJ60:AK60"/>
    <mergeCell ref="AT77:BB77"/>
    <mergeCell ref="AT78:BB78"/>
    <mergeCell ref="AT81:BD81"/>
    <mergeCell ref="AT86:BB86"/>
    <mergeCell ref="AV60:AW60"/>
    <mergeCell ref="AV61:AW61"/>
    <mergeCell ref="AV62:AW62"/>
    <mergeCell ref="AV63:AW63"/>
    <mergeCell ref="AV64:AW64"/>
    <mergeCell ref="AV65:AW65"/>
    <mergeCell ref="AV57:AW57"/>
    <mergeCell ref="AV58:AW58"/>
    <mergeCell ref="AT59:BD59"/>
    <mergeCell ref="AV47:AW47"/>
    <mergeCell ref="AV48:AW48"/>
    <mergeCell ref="AV49:AW49"/>
    <mergeCell ref="AV50:AW50"/>
    <mergeCell ref="AV51:AW51"/>
    <mergeCell ref="AV52:AW52"/>
    <mergeCell ref="BD29:BD55"/>
    <mergeCell ref="AV30:AW30"/>
    <mergeCell ref="AV31:AW31"/>
    <mergeCell ref="AV32:AW32"/>
    <mergeCell ref="AV33:AW33"/>
    <mergeCell ref="AV34:AW34"/>
    <mergeCell ref="AV41:AW41"/>
    <mergeCell ref="AV42:AW42"/>
    <mergeCell ref="AV43:AW43"/>
    <mergeCell ref="AV44:AW44"/>
    <mergeCell ref="AV45:AW45"/>
    <mergeCell ref="AV46:AW46"/>
    <mergeCell ref="AV35:AW35"/>
    <mergeCell ref="AV36:AW36"/>
    <mergeCell ref="AV37:AW37"/>
    <mergeCell ref="AV38:AW38"/>
    <mergeCell ref="AV39:AW39"/>
    <mergeCell ref="AV40:AW40"/>
    <mergeCell ref="AV53:AW53"/>
    <mergeCell ref="AV54:AW54"/>
    <mergeCell ref="AT55:BB55"/>
    <mergeCell ref="AV17:AW17"/>
    <mergeCell ref="AV18:AW18"/>
    <mergeCell ref="AV19:AW19"/>
    <mergeCell ref="AV20:AW20"/>
    <mergeCell ref="AT24:BB24"/>
    <mergeCell ref="BR145:BZ145"/>
    <mergeCell ref="BR146:BZ146"/>
    <mergeCell ref="AV9:AW9"/>
    <mergeCell ref="AV10:AW10"/>
    <mergeCell ref="AT11:BD11"/>
    <mergeCell ref="AV12:AW12"/>
    <mergeCell ref="AV13:AW13"/>
    <mergeCell ref="AV14:AW14"/>
    <mergeCell ref="AV15:AW15"/>
    <mergeCell ref="AV16:AW16"/>
    <mergeCell ref="BR107:CB107"/>
    <mergeCell ref="BR110:BZ110"/>
    <mergeCell ref="BR111:CB111"/>
    <mergeCell ref="BR126:BZ126"/>
    <mergeCell ref="BR127:CB127"/>
    <mergeCell ref="BR144:BZ144"/>
    <mergeCell ref="BR87:CB87"/>
    <mergeCell ref="BR95:BZ95"/>
    <mergeCell ref="AT28:BD28"/>
    <mergeCell ref="BR96:CB96"/>
    <mergeCell ref="BR100:BZ100"/>
    <mergeCell ref="BR101:CB101"/>
    <mergeCell ref="BR106:BZ106"/>
    <mergeCell ref="BT66:BU66"/>
    <mergeCell ref="BT50:BU50"/>
    <mergeCell ref="BT51:BU51"/>
    <mergeCell ref="BT52:BU52"/>
    <mergeCell ref="BR77:BZ77"/>
    <mergeCell ref="BR78:BZ78"/>
    <mergeCell ref="BR81:CB81"/>
    <mergeCell ref="BR86:BZ86"/>
    <mergeCell ref="BT60:BU60"/>
    <mergeCell ref="BT61:BU61"/>
    <mergeCell ref="BT62:BU62"/>
    <mergeCell ref="BT63:BU63"/>
    <mergeCell ref="BT64:BU64"/>
    <mergeCell ref="BT65:BU65"/>
    <mergeCell ref="BF145:BN145"/>
    <mergeCell ref="BF146:BN146"/>
    <mergeCell ref="BT9:BU9"/>
    <mergeCell ref="BT10:BU10"/>
    <mergeCell ref="BR11:CB11"/>
    <mergeCell ref="BT12:BU12"/>
    <mergeCell ref="BT13:BU13"/>
    <mergeCell ref="BT14:BU14"/>
    <mergeCell ref="BT15:BU15"/>
    <mergeCell ref="BT16:BU16"/>
    <mergeCell ref="BF107:BP107"/>
    <mergeCell ref="BF110:BN110"/>
    <mergeCell ref="BF111:BP111"/>
    <mergeCell ref="BF126:BN126"/>
    <mergeCell ref="BF127:BP127"/>
    <mergeCell ref="BF144:BN144"/>
    <mergeCell ref="BF87:BP87"/>
    <mergeCell ref="BF95:BN95"/>
    <mergeCell ref="BT53:BU53"/>
    <mergeCell ref="BT54:BU54"/>
    <mergeCell ref="BR55:BZ55"/>
    <mergeCell ref="BT57:BU57"/>
    <mergeCell ref="BT58:BU58"/>
    <mergeCell ref="BR59:CB59"/>
    <mergeCell ref="BP97:BP100"/>
    <mergeCell ref="BF101:BP101"/>
    <mergeCell ref="BF106:BN106"/>
    <mergeCell ref="BH66:BI66"/>
    <mergeCell ref="BF77:BN77"/>
    <mergeCell ref="BF78:BN78"/>
    <mergeCell ref="BF81:BP81"/>
    <mergeCell ref="BF86:BN86"/>
    <mergeCell ref="BH45:BI45"/>
    <mergeCell ref="BH46:BI46"/>
    <mergeCell ref="BH60:BI60"/>
    <mergeCell ref="BH61:BI61"/>
    <mergeCell ref="BH62:BI62"/>
    <mergeCell ref="BH63:BI63"/>
    <mergeCell ref="BH64:BI64"/>
    <mergeCell ref="BH65:BI65"/>
    <mergeCell ref="BH53:BI53"/>
    <mergeCell ref="BH54:BI54"/>
    <mergeCell ref="BF55:BN55"/>
    <mergeCell ref="BH57:BI57"/>
    <mergeCell ref="BH58:BI58"/>
    <mergeCell ref="BF59:BP59"/>
    <mergeCell ref="BP102:BP106"/>
    <mergeCell ref="BR24:BZ24"/>
    <mergeCell ref="BT26:BU26"/>
    <mergeCell ref="BT27:BU27"/>
    <mergeCell ref="BR28:CB28"/>
    <mergeCell ref="BT29:BU29"/>
    <mergeCell ref="CB29:CB55"/>
    <mergeCell ref="BT30:BU30"/>
    <mergeCell ref="BT31:BU31"/>
    <mergeCell ref="BT32:BU32"/>
    <mergeCell ref="BT33:BU33"/>
    <mergeCell ref="BT34:BU34"/>
    <mergeCell ref="BT47:BU47"/>
    <mergeCell ref="BT37:BU37"/>
    <mergeCell ref="BT38:BU38"/>
    <mergeCell ref="BT39:BU39"/>
    <mergeCell ref="BT40:BU40"/>
    <mergeCell ref="BT41:BU41"/>
    <mergeCell ref="BT42:BU42"/>
    <mergeCell ref="BT43:BU43"/>
    <mergeCell ref="BT44:BU44"/>
    <mergeCell ref="BT45:BU45"/>
    <mergeCell ref="BT46:BU46"/>
    <mergeCell ref="BT48:BU48"/>
    <mergeCell ref="BT49:BU49"/>
    <mergeCell ref="BH37:BI37"/>
    <mergeCell ref="BH38:BI38"/>
    <mergeCell ref="BH39:BI39"/>
    <mergeCell ref="BH40:BI40"/>
    <mergeCell ref="BH26:BI26"/>
    <mergeCell ref="BH27:BI27"/>
    <mergeCell ref="BF28:BP28"/>
    <mergeCell ref="BH29:BI29"/>
    <mergeCell ref="BP29:BP55"/>
    <mergeCell ref="BH30:BI30"/>
    <mergeCell ref="BH31:BI31"/>
    <mergeCell ref="BH32:BI32"/>
    <mergeCell ref="BH33:BI33"/>
    <mergeCell ref="BH34:BI34"/>
    <mergeCell ref="BH47:BI47"/>
    <mergeCell ref="BH48:BI48"/>
    <mergeCell ref="BH49:BI49"/>
    <mergeCell ref="BH50:BI50"/>
    <mergeCell ref="BH51:BI51"/>
    <mergeCell ref="BH52:BI52"/>
    <mergeCell ref="BH41:BI41"/>
    <mergeCell ref="BH42:BI42"/>
    <mergeCell ref="BH43:BI43"/>
    <mergeCell ref="BH44:BI44"/>
    <mergeCell ref="BH17:BI17"/>
    <mergeCell ref="BH18:BI18"/>
    <mergeCell ref="BH19:BI19"/>
    <mergeCell ref="BH20:BI20"/>
    <mergeCell ref="BF24:BN24"/>
    <mergeCell ref="M145:U145"/>
    <mergeCell ref="M146:U146"/>
    <mergeCell ref="M110:U110"/>
    <mergeCell ref="M111:W111"/>
    <mergeCell ref="M126:U126"/>
    <mergeCell ref="M127:W127"/>
    <mergeCell ref="M144:U144"/>
    <mergeCell ref="O27:P27"/>
    <mergeCell ref="M28:W28"/>
    <mergeCell ref="O29:P29"/>
    <mergeCell ref="W29:W55"/>
    <mergeCell ref="O30:P30"/>
    <mergeCell ref="O31:P31"/>
    <mergeCell ref="O32:P32"/>
    <mergeCell ref="O33:P33"/>
    <mergeCell ref="O34:P34"/>
    <mergeCell ref="O47:P47"/>
    <mergeCell ref="O48:P48"/>
    <mergeCell ref="O49:P49"/>
    <mergeCell ref="BH9:BI9"/>
    <mergeCell ref="BH10:BI10"/>
    <mergeCell ref="BF11:BP11"/>
    <mergeCell ref="BH12:BI12"/>
    <mergeCell ref="BH13:BI13"/>
    <mergeCell ref="BH14:BI14"/>
    <mergeCell ref="BH15:BI15"/>
    <mergeCell ref="BH16:BI16"/>
    <mergeCell ref="M107:W107"/>
    <mergeCell ref="M95:U95"/>
    <mergeCell ref="BH35:BI35"/>
    <mergeCell ref="BH36:BI36"/>
    <mergeCell ref="O60:P60"/>
    <mergeCell ref="O61:P61"/>
    <mergeCell ref="O62:P62"/>
    <mergeCell ref="O63:P63"/>
    <mergeCell ref="O64:P64"/>
    <mergeCell ref="O65:P65"/>
    <mergeCell ref="O53:P53"/>
    <mergeCell ref="O54:P54"/>
    <mergeCell ref="M55:U55"/>
    <mergeCell ref="O57:P57"/>
    <mergeCell ref="O58:P58"/>
    <mergeCell ref="M59:W59"/>
    <mergeCell ref="A145:I145"/>
    <mergeCell ref="A146:I146"/>
    <mergeCell ref="O9:P9"/>
    <mergeCell ref="O10:P10"/>
    <mergeCell ref="M11:W11"/>
    <mergeCell ref="O12:P12"/>
    <mergeCell ref="O13:P13"/>
    <mergeCell ref="O14:P14"/>
    <mergeCell ref="O15:P15"/>
    <mergeCell ref="O16:P16"/>
    <mergeCell ref="A107:K107"/>
    <mergeCell ref="A110:I110"/>
    <mergeCell ref="A111:K111"/>
    <mergeCell ref="A126:I126"/>
    <mergeCell ref="A127:K127"/>
    <mergeCell ref="A144:I144"/>
    <mergeCell ref="A87:K87"/>
    <mergeCell ref="A95:I95"/>
    <mergeCell ref="O35:P35"/>
    <mergeCell ref="O36:P36"/>
    <mergeCell ref="O37:P37"/>
    <mergeCell ref="O38:P38"/>
    <mergeCell ref="O39:P39"/>
    <mergeCell ref="O40:P40"/>
    <mergeCell ref="O50:P50"/>
    <mergeCell ref="O51:P51"/>
    <mergeCell ref="O52:P52"/>
    <mergeCell ref="O41:P41"/>
    <mergeCell ref="O42:P42"/>
    <mergeCell ref="O43:P43"/>
    <mergeCell ref="O44:P44"/>
    <mergeCell ref="O45:P45"/>
    <mergeCell ref="O46:P46"/>
    <mergeCell ref="A96:K96"/>
    <mergeCell ref="A100:I100"/>
    <mergeCell ref="A101:K101"/>
    <mergeCell ref="A106:I106"/>
    <mergeCell ref="C66:D66"/>
    <mergeCell ref="K68:K77"/>
    <mergeCell ref="A77:I77"/>
    <mergeCell ref="A78:I78"/>
    <mergeCell ref="A81:K81"/>
    <mergeCell ref="A86:I86"/>
    <mergeCell ref="C63:D63"/>
    <mergeCell ref="C64:D64"/>
    <mergeCell ref="C65:D65"/>
    <mergeCell ref="C53:D53"/>
    <mergeCell ref="C54:D54"/>
    <mergeCell ref="A55:I55"/>
    <mergeCell ref="C57:D57"/>
    <mergeCell ref="C58:D58"/>
    <mergeCell ref="A59:K59"/>
    <mergeCell ref="C9:D9"/>
    <mergeCell ref="C10:D10"/>
    <mergeCell ref="A11:K11"/>
    <mergeCell ref="C12:D12"/>
    <mergeCell ref="C13:D13"/>
    <mergeCell ref="C14:D14"/>
    <mergeCell ref="C21:D21"/>
    <mergeCell ref="C35:D35"/>
    <mergeCell ref="C36:D36"/>
    <mergeCell ref="C26:D26"/>
    <mergeCell ref="C27:D27"/>
    <mergeCell ref="A28:K28"/>
    <mergeCell ref="C29:D29"/>
    <mergeCell ref="K29:K55"/>
    <mergeCell ref="C30:D30"/>
    <mergeCell ref="C31:D31"/>
    <mergeCell ref="C32:D32"/>
    <mergeCell ref="C33:D33"/>
    <mergeCell ref="C34:D34"/>
    <mergeCell ref="C47:D47"/>
    <mergeCell ref="C48:D48"/>
    <mergeCell ref="C49:D49"/>
    <mergeCell ref="C50:D50"/>
    <mergeCell ref="C51:D51"/>
    <mergeCell ref="O67:P67"/>
    <mergeCell ref="O68:P68"/>
    <mergeCell ref="W88:W95"/>
    <mergeCell ref="C15:D15"/>
    <mergeCell ref="C16:D16"/>
    <mergeCell ref="C17:D17"/>
    <mergeCell ref="C18:D18"/>
    <mergeCell ref="C19:D19"/>
    <mergeCell ref="C20:D20"/>
    <mergeCell ref="A24:I24"/>
    <mergeCell ref="C37:D37"/>
    <mergeCell ref="C38:D38"/>
    <mergeCell ref="C39:D39"/>
    <mergeCell ref="C40:D40"/>
    <mergeCell ref="C52:D52"/>
    <mergeCell ref="C41:D41"/>
    <mergeCell ref="C42:D42"/>
    <mergeCell ref="C43:D43"/>
    <mergeCell ref="C44:D44"/>
    <mergeCell ref="C45:D45"/>
    <mergeCell ref="C46:D46"/>
    <mergeCell ref="C60:D60"/>
    <mergeCell ref="C61:D61"/>
    <mergeCell ref="C62:D62"/>
    <mergeCell ref="M56:W56"/>
    <mergeCell ref="X24:AE24"/>
    <mergeCell ref="X11:AH11"/>
    <mergeCell ref="AG9:AH9"/>
    <mergeCell ref="AG10:AH10"/>
    <mergeCell ref="AG12:AH24"/>
    <mergeCell ref="X25:AH25"/>
    <mergeCell ref="AG26:AH26"/>
    <mergeCell ref="AG27:AH27"/>
    <mergeCell ref="AG29:AH55"/>
    <mergeCell ref="X56:AH56"/>
    <mergeCell ref="X55:AE55"/>
    <mergeCell ref="Y22:Z22"/>
    <mergeCell ref="Y23:Z23"/>
    <mergeCell ref="W12:W24"/>
    <mergeCell ref="O21:P21"/>
    <mergeCell ref="O22:P22"/>
    <mergeCell ref="O23:P23"/>
    <mergeCell ref="O17:P17"/>
    <mergeCell ref="O18:P18"/>
    <mergeCell ref="O19:P19"/>
    <mergeCell ref="O20:P20"/>
    <mergeCell ref="M24:U24"/>
    <mergeCell ref="O26:P26"/>
    <mergeCell ref="W102:W106"/>
    <mergeCell ref="AG128:AH144"/>
    <mergeCell ref="W108:W110"/>
    <mergeCell ref="AG88:AH95"/>
    <mergeCell ref="AG97:AH100"/>
    <mergeCell ref="AG102:AH106"/>
    <mergeCell ref="AG108:AH110"/>
    <mergeCell ref="AG112:AH126"/>
    <mergeCell ref="AG57:AH57"/>
    <mergeCell ref="AG58:AH58"/>
    <mergeCell ref="AG60:AH78"/>
    <mergeCell ref="Y67:Z67"/>
    <mergeCell ref="Y68:Z68"/>
    <mergeCell ref="AG79:AH79"/>
    <mergeCell ref="AG80:AH80"/>
    <mergeCell ref="AG82:AH86"/>
    <mergeCell ref="M96:W96"/>
    <mergeCell ref="M100:U100"/>
    <mergeCell ref="M101:W101"/>
    <mergeCell ref="M106:U106"/>
    <mergeCell ref="O66:P66"/>
    <mergeCell ref="M77:U77"/>
    <mergeCell ref="M78:U78"/>
    <mergeCell ref="M81:W81"/>
    <mergeCell ref="W112:W126"/>
    <mergeCell ref="W128:W144"/>
    <mergeCell ref="X144:AE144"/>
    <mergeCell ref="X146:AE146"/>
    <mergeCell ref="X145:AE145"/>
    <mergeCell ref="X28:AH28"/>
    <mergeCell ref="X77:AE77"/>
    <mergeCell ref="X78:AE78"/>
    <mergeCell ref="X59:AH59"/>
    <mergeCell ref="W60:W78"/>
    <mergeCell ref="X81:AH81"/>
    <mergeCell ref="X86:AE86"/>
    <mergeCell ref="X87:AH87"/>
    <mergeCell ref="X95:AE95"/>
    <mergeCell ref="X96:AH96"/>
    <mergeCell ref="X100:AE100"/>
    <mergeCell ref="X101:AH101"/>
    <mergeCell ref="X106:AE106"/>
    <mergeCell ref="X107:AH107"/>
    <mergeCell ref="X110:AE110"/>
    <mergeCell ref="X111:AH111"/>
    <mergeCell ref="X126:AE126"/>
    <mergeCell ref="X127:AH127"/>
    <mergeCell ref="W97:W100"/>
    <mergeCell ref="AI78:AP78"/>
    <mergeCell ref="AI86:AP86"/>
    <mergeCell ref="AR82:AR86"/>
    <mergeCell ref="AJ21:AK21"/>
    <mergeCell ref="AJ22:AK22"/>
    <mergeCell ref="AJ23:AK23"/>
    <mergeCell ref="AR12:AR24"/>
    <mergeCell ref="AI11:AR11"/>
    <mergeCell ref="AI24:AP24"/>
    <mergeCell ref="AI55:AP55"/>
    <mergeCell ref="AI56:AR56"/>
    <mergeCell ref="AJ67:AK67"/>
    <mergeCell ref="AJ50:AK50"/>
    <mergeCell ref="AJ51:AK51"/>
    <mergeCell ref="AJ52:AK52"/>
    <mergeCell ref="AJ53:AK53"/>
    <mergeCell ref="AJ54:AK54"/>
    <mergeCell ref="AJ57:AK57"/>
    <mergeCell ref="AJ44:AK44"/>
    <mergeCell ref="AJ45:AK45"/>
    <mergeCell ref="AJ46:AK46"/>
    <mergeCell ref="AJ48:AK48"/>
    <mergeCell ref="AJ49:AK49"/>
    <mergeCell ref="AJ29:AK29"/>
    <mergeCell ref="AI146:AP146"/>
    <mergeCell ref="AI81:AR81"/>
    <mergeCell ref="AV21:AW21"/>
    <mergeCell ref="AV22:AW22"/>
    <mergeCell ref="AV23:AW23"/>
    <mergeCell ref="BD12:BD24"/>
    <mergeCell ref="AT25:BD25"/>
    <mergeCell ref="AT56:BD56"/>
    <mergeCell ref="AV67:AW67"/>
    <mergeCell ref="AV68:AW68"/>
    <mergeCell ref="BD60:BD78"/>
    <mergeCell ref="BD82:BD86"/>
    <mergeCell ref="BD88:BD95"/>
    <mergeCell ref="BD97:BD100"/>
    <mergeCell ref="BD102:BD106"/>
    <mergeCell ref="BD108:BD110"/>
    <mergeCell ref="BD112:BD126"/>
    <mergeCell ref="BD128:BD146"/>
    <mergeCell ref="AR128:AR146"/>
    <mergeCell ref="AI107:AR107"/>
    <mergeCell ref="AI110:AP110"/>
    <mergeCell ref="AI111:AR111"/>
    <mergeCell ref="AI126:AP126"/>
    <mergeCell ref="AR108:AR110"/>
    <mergeCell ref="BH21:BI21"/>
    <mergeCell ref="BH22:BI22"/>
    <mergeCell ref="BF25:BP25"/>
    <mergeCell ref="BF56:BP56"/>
    <mergeCell ref="BH67:BI67"/>
    <mergeCell ref="BH68:BI68"/>
    <mergeCell ref="BP60:BP78"/>
    <mergeCell ref="AI145:AP145"/>
    <mergeCell ref="AR112:AR126"/>
    <mergeCell ref="AI127:AR127"/>
    <mergeCell ref="AI144:AP144"/>
    <mergeCell ref="AI87:AR87"/>
    <mergeCell ref="AR88:AR95"/>
    <mergeCell ref="AI95:AP95"/>
    <mergeCell ref="AI96:AR96"/>
    <mergeCell ref="AI100:AP100"/>
    <mergeCell ref="AI101:AR101"/>
    <mergeCell ref="AR97:AR100"/>
    <mergeCell ref="AR102:AR106"/>
    <mergeCell ref="AI106:AP106"/>
    <mergeCell ref="AJ68:AK68"/>
    <mergeCell ref="AR60:AR78"/>
    <mergeCell ref="AI59:AR59"/>
    <mergeCell ref="AI77:AP77"/>
    <mergeCell ref="BP108:BP110"/>
    <mergeCell ref="BP112:BP126"/>
    <mergeCell ref="BP128:BP146"/>
    <mergeCell ref="BT21:BU21"/>
    <mergeCell ref="BT22:BU22"/>
    <mergeCell ref="BT23:BU23"/>
    <mergeCell ref="CB12:CB24"/>
    <mergeCell ref="BR56:CB56"/>
    <mergeCell ref="CB60:CB78"/>
    <mergeCell ref="BT67:BU67"/>
    <mergeCell ref="BT68:BU68"/>
    <mergeCell ref="CB82:CB86"/>
    <mergeCell ref="CB88:CB95"/>
    <mergeCell ref="CB97:CB100"/>
    <mergeCell ref="CB102:CB106"/>
    <mergeCell ref="CB108:CB110"/>
    <mergeCell ref="CB112:CB126"/>
    <mergeCell ref="CB128:CB146"/>
    <mergeCell ref="BP12:BP24"/>
    <mergeCell ref="BF96:BP96"/>
    <mergeCell ref="BF100:BN100"/>
    <mergeCell ref="BP82:BP86"/>
    <mergeCell ref="BP88:BP95"/>
    <mergeCell ref="BH23:BI23"/>
    <mergeCell ref="CD106:CL106"/>
    <mergeCell ref="CD110:CL110"/>
    <mergeCell ref="CN108:CN110"/>
    <mergeCell ref="CN112:CN126"/>
    <mergeCell ref="CD126:CL126"/>
    <mergeCell ref="CD25:CN25"/>
    <mergeCell ref="CD56:CN56"/>
    <mergeCell ref="CF67:CG67"/>
    <mergeCell ref="CF68:CG68"/>
    <mergeCell ref="CN60:CN78"/>
    <mergeCell ref="CD86:CL86"/>
    <mergeCell ref="CN82:CN86"/>
    <mergeCell ref="CD95:CL95"/>
    <mergeCell ref="CN88:CN95"/>
    <mergeCell ref="CD96:CN96"/>
    <mergeCell ref="CD101:CN101"/>
    <mergeCell ref="CD107:CN107"/>
    <mergeCell ref="CD111:CN111"/>
    <mergeCell ref="CN97:CN100"/>
    <mergeCell ref="CN102:CN106"/>
    <mergeCell ref="CD144:CL144"/>
    <mergeCell ref="CN128:CN146"/>
    <mergeCell ref="CO11:CY11"/>
    <mergeCell ref="CO24:CW24"/>
    <mergeCell ref="CO25:CY25"/>
    <mergeCell ref="CQ21:CR21"/>
    <mergeCell ref="CQ22:CR22"/>
    <mergeCell ref="CQ23:CR23"/>
    <mergeCell ref="CY12:CY24"/>
    <mergeCell ref="CO28:CY28"/>
    <mergeCell ref="CO55:CW55"/>
    <mergeCell ref="CO56:CY56"/>
    <mergeCell ref="CO59:CY59"/>
    <mergeCell ref="CY60:CY78"/>
    <mergeCell ref="CO77:CW77"/>
    <mergeCell ref="CO78:CW78"/>
    <mergeCell ref="CQ67:CR67"/>
    <mergeCell ref="CQ68:CR68"/>
    <mergeCell ref="CO81:CY81"/>
    <mergeCell ref="CO86:CW86"/>
    <mergeCell ref="CO87:CY87"/>
    <mergeCell ref="CY82:CY86"/>
    <mergeCell ref="CO95:CW95"/>
    <mergeCell ref="CD100:CL100"/>
    <mergeCell ref="CO111:CY111"/>
    <mergeCell ref="CO126:CW126"/>
    <mergeCell ref="CO127:CY127"/>
    <mergeCell ref="CO144:CW144"/>
    <mergeCell ref="CO145:CW145"/>
    <mergeCell ref="CO146:CW146"/>
    <mergeCell ref="CO96:CY96"/>
    <mergeCell ref="CY88:CY94"/>
    <mergeCell ref="CO100:CW100"/>
    <mergeCell ref="CO101:CY101"/>
    <mergeCell ref="CY97:CY100"/>
    <mergeCell ref="CO106:CW106"/>
    <mergeCell ref="CY102:CY106"/>
    <mergeCell ref="CO107:CY107"/>
    <mergeCell ref="CY108:CY110"/>
    <mergeCell ref="CO110:CW110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blackAndWhite="1" r:id="rId1"/>
  <rowBreaks count="2" manualBreakCount="2">
    <brk id="88" max="46" man="1"/>
    <brk id="1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9"/>
  <sheetViews>
    <sheetView view="pageBreakPreview" zoomScaleSheetLayoutView="100" workbookViewId="0">
      <selection activeCell="L28" sqref="L28"/>
    </sheetView>
  </sheetViews>
  <sheetFormatPr defaultColWidth="8.85546875" defaultRowHeight="12.75"/>
  <cols>
    <col min="1" max="1" width="18.42578125" style="2" customWidth="1"/>
    <col min="2" max="2" width="10.7109375" style="2" customWidth="1"/>
    <col min="3" max="3" width="11.42578125" style="2" bestFit="1" customWidth="1"/>
    <col min="4" max="4" width="12.28515625" style="2" customWidth="1"/>
    <col min="5" max="5" width="11" style="2" customWidth="1"/>
    <col min="6" max="6" width="11.140625" style="2" customWidth="1"/>
    <col min="7" max="9" width="8.85546875" style="2"/>
    <col min="10" max="10" width="9.28515625" style="2" bestFit="1" customWidth="1"/>
    <col min="11" max="11" width="8.85546875" style="2"/>
    <col min="12" max="12" width="28.7109375" style="2" customWidth="1"/>
    <col min="13" max="13" width="17" style="2" customWidth="1"/>
    <col min="14" max="14" width="15.7109375" style="2" customWidth="1"/>
    <col min="15" max="15" width="15.42578125" style="2" customWidth="1"/>
    <col min="16" max="17" width="8.85546875" style="2"/>
    <col min="18" max="18" width="10.85546875" style="2" hidden="1" customWidth="1"/>
    <col min="19" max="19" width="18.28515625" style="2" bestFit="1" customWidth="1"/>
    <col min="20" max="16384" width="8.85546875" style="2"/>
  </cols>
  <sheetData>
    <row r="1" spans="1:20" ht="59.25" customHeight="1">
      <c r="B1" s="781" t="s">
        <v>230</v>
      </c>
      <c r="C1" s="781"/>
      <c r="D1" s="781"/>
      <c r="E1" s="781"/>
      <c r="F1" s="781"/>
      <c r="G1" s="781"/>
      <c r="H1" s="781"/>
      <c r="I1" s="781"/>
      <c r="J1" s="781"/>
      <c r="K1" s="781"/>
      <c r="L1" s="781"/>
    </row>
    <row r="2" spans="1:20" ht="70.5" customHeight="1">
      <c r="A2" s="786" t="s">
        <v>128</v>
      </c>
      <c r="B2" s="786" t="s">
        <v>72</v>
      </c>
      <c r="C2" s="786"/>
      <c r="D2" s="786"/>
      <c r="E2" s="786" t="s">
        <v>73</v>
      </c>
      <c r="F2" s="786"/>
      <c r="G2" s="786"/>
      <c r="H2" s="786"/>
      <c r="I2" s="786"/>
      <c r="J2" s="786"/>
      <c r="K2" s="786"/>
      <c r="L2" s="786" t="s">
        <v>74</v>
      </c>
      <c r="M2" s="782" t="s">
        <v>224</v>
      </c>
      <c r="N2" s="782" t="s">
        <v>225</v>
      </c>
    </row>
    <row r="3" spans="1:20" ht="16.5" customHeight="1">
      <c r="A3" s="786"/>
      <c r="B3" s="531" t="s">
        <v>33</v>
      </c>
      <c r="C3" s="531" t="s">
        <v>71</v>
      </c>
      <c r="D3" s="531" t="s">
        <v>34</v>
      </c>
      <c r="E3" s="531" t="s">
        <v>35</v>
      </c>
      <c r="F3" s="531" t="s">
        <v>36</v>
      </c>
      <c r="G3" s="531" t="s">
        <v>37</v>
      </c>
      <c r="H3" s="531" t="s">
        <v>38</v>
      </c>
      <c r="I3" s="531" t="s">
        <v>39</v>
      </c>
      <c r="J3" s="531" t="s">
        <v>40</v>
      </c>
      <c r="K3" s="531" t="s">
        <v>41</v>
      </c>
      <c r="L3" s="786"/>
      <c r="M3" s="782"/>
      <c r="N3" s="782"/>
    </row>
    <row r="4" spans="1:20" ht="15">
      <c r="A4" s="532">
        <v>1</v>
      </c>
      <c r="B4" s="532">
        <v>2</v>
      </c>
      <c r="C4" s="532">
        <v>3</v>
      </c>
      <c r="D4" s="532">
        <v>4</v>
      </c>
      <c r="E4" s="532">
        <v>5</v>
      </c>
      <c r="F4" s="532">
        <v>6</v>
      </c>
      <c r="G4" s="532">
        <v>7</v>
      </c>
      <c r="H4" s="532">
        <v>8</v>
      </c>
      <c r="I4" s="532">
        <v>9</v>
      </c>
      <c r="J4" s="532">
        <v>10</v>
      </c>
      <c r="K4" s="532">
        <v>11</v>
      </c>
      <c r="L4" s="532" t="s">
        <v>42</v>
      </c>
      <c r="M4" s="538">
        <v>13</v>
      </c>
      <c r="N4" s="538" t="s">
        <v>226</v>
      </c>
    </row>
    <row r="5" spans="1:20" ht="15">
      <c r="A5" s="533" t="s">
        <v>152</v>
      </c>
      <c r="B5" s="534">
        <f>'расчет по услугам'!AF24</f>
        <v>25071.637500000001</v>
      </c>
      <c r="C5" s="535">
        <f>'расчет по услугам'!AF55</f>
        <v>1665.3623188405797</v>
      </c>
      <c r="D5" s="535">
        <f>'расчет по услугам'!AF77</f>
        <v>0</v>
      </c>
      <c r="E5" s="534">
        <f>'расчет по услугам'!AF86</f>
        <v>39251.892658158409</v>
      </c>
      <c r="F5" s="534">
        <f>'расчет по услугам'!AF95</f>
        <v>7053.4653465346546</v>
      </c>
      <c r="G5" s="535">
        <v>0</v>
      </c>
      <c r="H5" s="535">
        <f>'расчет по услугам'!AF106</f>
        <v>0</v>
      </c>
      <c r="I5" s="535">
        <f>'расчет по услугам'!AF110</f>
        <v>0</v>
      </c>
      <c r="J5" s="535">
        <f>'расчет по услугам'!AF126</f>
        <v>95746.488384594646</v>
      </c>
      <c r="K5" s="535">
        <f>'расчет по услугам'!AF144</f>
        <v>0</v>
      </c>
      <c r="L5" s="536">
        <f>B5+C5+D5+E5+F5+G5+H5+I5+J5+K5</f>
        <v>168788.84620812829</v>
      </c>
      <c r="M5" s="189">
        <v>16</v>
      </c>
      <c r="N5" s="539">
        <f>M5*L5</f>
        <v>2700621.5393300527</v>
      </c>
      <c r="O5" s="2">
        <v>16</v>
      </c>
      <c r="R5" s="71">
        <f>L5/443052*O5</f>
        <v>6.0954956513683554</v>
      </c>
      <c r="S5" s="71"/>
      <c r="T5" s="71"/>
    </row>
    <row r="6" spans="1:20" ht="15">
      <c r="A6" s="533" t="s">
        <v>189</v>
      </c>
      <c r="B6" s="534">
        <f>'расчет по услугам'!V24</f>
        <v>133468.46757834955</v>
      </c>
      <c r="C6" s="535">
        <f>'расчет по услугам'!V55</f>
        <v>0</v>
      </c>
      <c r="D6" s="535">
        <f>'расчет по услугам'!V77</f>
        <v>0</v>
      </c>
      <c r="E6" s="534">
        <f>'расчет по услугам'!V86</f>
        <v>0</v>
      </c>
      <c r="F6" s="534">
        <f>'расчет по услугам'!V95</f>
        <v>0</v>
      </c>
      <c r="G6" s="535">
        <v>0</v>
      </c>
      <c r="H6" s="535">
        <f>'расчет по услугам'!V106</f>
        <v>0</v>
      </c>
      <c r="I6" s="535">
        <v>0</v>
      </c>
      <c r="J6" s="535">
        <f>'расчет по услугам'!V126</f>
        <v>21670.814207883497</v>
      </c>
      <c r="K6" s="535">
        <v>0</v>
      </c>
      <c r="L6" s="536">
        <f t="shared" ref="L6:L12" si="0">B6+C6+D6+E6+F6+G6+H6+I6+J6+K6</f>
        <v>155139.28178623304</v>
      </c>
      <c r="M6" s="189">
        <v>2</v>
      </c>
      <c r="N6" s="539">
        <f t="shared" ref="N6:N12" si="1">M6*L6</f>
        <v>310278.56357246608</v>
      </c>
      <c r="O6" s="2">
        <v>2</v>
      </c>
      <c r="R6" s="71">
        <f>L6/443052*O6</f>
        <v>0.70032087333420479</v>
      </c>
      <c r="S6" s="71"/>
      <c r="T6" s="71"/>
    </row>
    <row r="7" spans="1:20" ht="15">
      <c r="A7" s="533" t="s">
        <v>153</v>
      </c>
      <c r="B7" s="534">
        <f>'расчет по услугам'!AQ24</f>
        <v>45.510804540901511</v>
      </c>
      <c r="C7" s="535">
        <v>0</v>
      </c>
      <c r="D7" s="535">
        <v>0</v>
      </c>
      <c r="E7" s="534">
        <v>0</v>
      </c>
      <c r="F7" s="534">
        <v>0</v>
      </c>
      <c r="G7" s="535">
        <v>0</v>
      </c>
      <c r="H7" s="535">
        <v>0</v>
      </c>
      <c r="I7" s="535">
        <v>0</v>
      </c>
      <c r="J7" s="535">
        <v>0</v>
      </c>
      <c r="K7" s="535">
        <v>0</v>
      </c>
      <c r="L7" s="536">
        <f t="shared" si="0"/>
        <v>45.510804540901511</v>
      </c>
      <c r="M7" s="189">
        <v>18569</v>
      </c>
      <c r="N7" s="539">
        <f t="shared" si="1"/>
        <v>845090.12952000019</v>
      </c>
      <c r="O7" s="2">
        <v>18569</v>
      </c>
      <c r="P7" s="2">
        <f>'расчет по услугам'!AM16</f>
        <v>18569</v>
      </c>
      <c r="R7" s="71">
        <f>L6/443052*O7</f>
        <v>6502.1291484714247</v>
      </c>
      <c r="S7" s="71"/>
    </row>
    <row r="8" spans="1:20" ht="15">
      <c r="A8" s="533" t="s">
        <v>149</v>
      </c>
      <c r="B8" s="534">
        <f>'расчет по услугам'!BC24</f>
        <v>179527.53432016468</v>
      </c>
      <c r="C8" s="537">
        <f>'расчет по услугам'!BC55</f>
        <v>3423.8432622368064</v>
      </c>
      <c r="D8" s="537">
        <f>'расчет по услугам'!BC77</f>
        <v>8603.7733114574785</v>
      </c>
      <c r="E8" s="534">
        <f>'расчет по услугам'!BC86</f>
        <v>34890.571251696369</v>
      </c>
      <c r="F8" s="534">
        <f>'расчет по услугам'!BC95</f>
        <v>7053.4653465346546</v>
      </c>
      <c r="G8" s="535">
        <v>0</v>
      </c>
      <c r="H8" s="535">
        <f>'расчет по услугам'!BC106</f>
        <v>3202.6637069922308</v>
      </c>
      <c r="I8" s="535">
        <f>'расчет по услугам'!BC110</f>
        <v>2472.8079911209766</v>
      </c>
      <c r="J8" s="535">
        <f>'расчет по услугам'!BC126</f>
        <v>105964.36329025502</v>
      </c>
      <c r="K8" s="535">
        <f>'расчет по услугам'!BC144</f>
        <v>7612.7550588235299</v>
      </c>
      <c r="L8" s="536">
        <f t="shared" si="0"/>
        <v>352751.77753928164</v>
      </c>
      <c r="M8" s="189">
        <v>18</v>
      </c>
      <c r="N8" s="539">
        <f t="shared" si="1"/>
        <v>6349531.9957070695</v>
      </c>
      <c r="O8" s="2">
        <v>18</v>
      </c>
      <c r="R8" s="71">
        <f>L6/443052*O8</f>
        <v>6.3028878600078428</v>
      </c>
      <c r="S8" s="71"/>
    </row>
    <row r="9" spans="1:20" ht="15">
      <c r="A9" s="533" t="s">
        <v>150</v>
      </c>
      <c r="B9" s="534">
        <f>'расчет по услугам'!BO24</f>
        <v>179527.53432016468</v>
      </c>
      <c r="C9" s="537">
        <f>'расчет по услугам'!BO55</f>
        <v>3984.0917094417746</v>
      </c>
      <c r="D9" s="537">
        <f>'расчет по услугам'!BO77</f>
        <v>8603.7733114574785</v>
      </c>
      <c r="E9" s="534">
        <f>'расчет по услугам'!BO86</f>
        <v>22429.652947519091</v>
      </c>
      <c r="F9" s="534">
        <f>'расчет по услугам'!BO95</f>
        <v>7053.4653465346546</v>
      </c>
      <c r="G9" s="535">
        <v>0</v>
      </c>
      <c r="H9" s="535">
        <f>'расчет по услугам'!BO106</f>
        <v>3202.6637069922308</v>
      </c>
      <c r="I9" s="535">
        <f>'расчет по услугам'!BO110</f>
        <v>2472.8079911209766</v>
      </c>
      <c r="J9" s="535">
        <f>'расчет по услугам'!BO126</f>
        <v>105964.36329025502</v>
      </c>
      <c r="K9" s="535">
        <f>'расчет по услугам'!BO144</f>
        <v>7612.7550588235299</v>
      </c>
      <c r="L9" s="536">
        <f t="shared" si="0"/>
        <v>340851.10768230935</v>
      </c>
      <c r="M9" s="189">
        <v>28</v>
      </c>
      <c r="N9" s="539">
        <f t="shared" si="1"/>
        <v>9543831.0151046626</v>
      </c>
      <c r="O9" s="2">
        <v>28</v>
      </c>
      <c r="R9" s="71">
        <f>L6/443052*O9</f>
        <v>9.8044922266788674</v>
      </c>
      <c r="S9" s="71"/>
    </row>
    <row r="10" spans="1:20" ht="15">
      <c r="A10" s="533" t="s">
        <v>157</v>
      </c>
      <c r="B10" s="534">
        <f>'расчет по услугам'!CA24</f>
        <v>179527.53432016468</v>
      </c>
      <c r="C10" s="535">
        <f>'расчет по услугам'!CA55</f>
        <v>7125.7066162740739</v>
      </c>
      <c r="D10" s="535">
        <f>'расчет по услугам'!CA77</f>
        <v>8603.7733114574785</v>
      </c>
      <c r="E10" s="534">
        <f>'расчет по услугам'!CA86</f>
        <v>89718.611790076364</v>
      </c>
      <c r="F10" s="534">
        <f>'расчет по услугам'!CA95</f>
        <v>7053.4653465346546</v>
      </c>
      <c r="G10" s="535">
        <v>0</v>
      </c>
      <c r="H10" s="535">
        <f>'расчет по услугам'!CA106</f>
        <v>3202.6637069922308</v>
      </c>
      <c r="I10" s="535">
        <f>'расчет по услугам'!CA110</f>
        <v>2472.8079911209766</v>
      </c>
      <c r="J10" s="535">
        <f>'расчет по услугам'!CA126</f>
        <v>105964.36329025502</v>
      </c>
      <c r="K10" s="535">
        <f>'расчет по услугам'!CA144</f>
        <v>7612.7550588235299</v>
      </c>
      <c r="L10" s="536">
        <f t="shared" si="0"/>
        <v>411281.68143169902</v>
      </c>
      <c r="M10" s="189">
        <v>7</v>
      </c>
      <c r="N10" s="539">
        <f t="shared" si="1"/>
        <v>2878971.7700218931</v>
      </c>
      <c r="O10" s="2">
        <v>7</v>
      </c>
      <c r="R10" s="71">
        <f>L6/443052*O10</f>
        <v>2.4511230566697169</v>
      </c>
      <c r="S10" s="71"/>
    </row>
    <row r="11" spans="1:20" ht="15">
      <c r="A11" s="533" t="s">
        <v>165</v>
      </c>
      <c r="B11" s="534">
        <f>'расчет по услугам'!CM24</f>
        <v>69243.462275399987</v>
      </c>
      <c r="C11" s="535">
        <f>'расчет по услугам'!CM55</f>
        <v>312.5</v>
      </c>
      <c r="D11" s="535">
        <f>'расчет по услугам'!CM77</f>
        <v>748.5009057971015</v>
      </c>
      <c r="E11" s="534">
        <f>'расчет по услугам'!CM86</f>
        <v>39251.892658158409</v>
      </c>
      <c r="F11" s="534">
        <f>'расчет по услугам'!CM95</f>
        <v>7053.4653465346546</v>
      </c>
      <c r="G11" s="535">
        <v>0</v>
      </c>
      <c r="H11" s="535">
        <f>'расчет по услугам'!CM106</f>
        <v>2470.5882352941176</v>
      </c>
      <c r="I11" s="535">
        <f>'расчет по услугам'!CM110</f>
        <v>1529.4117647058824</v>
      </c>
      <c r="J11" s="535">
        <f>'расчет по услугам'!CM126</f>
        <v>83150.110123725084</v>
      </c>
      <c r="K11" s="535">
        <f>'расчет по услугам'!CM144</f>
        <v>7612.7550588235299</v>
      </c>
      <c r="L11" s="536">
        <f>B11+C11+D11+E11+F11+G11+H11+I11+J11+K11</f>
        <v>211372.68636843876</v>
      </c>
      <c r="M11" s="189">
        <v>16</v>
      </c>
      <c r="N11" s="539">
        <f t="shared" si="1"/>
        <v>3381962.9818950202</v>
      </c>
      <c r="O11" s="2">
        <v>16</v>
      </c>
      <c r="R11" s="71" t="e">
        <f>L4/443052*O11</f>
        <v>#VALUE!</v>
      </c>
      <c r="S11" s="71"/>
    </row>
    <row r="12" spans="1:20" ht="15">
      <c r="A12" s="533" t="s">
        <v>164</v>
      </c>
      <c r="B12" s="534">
        <f>'расчет по услугам'!CX24</f>
        <v>21283.4373870825</v>
      </c>
      <c r="C12" s="535">
        <f>'расчет по услугам'!CX55</f>
        <v>1875</v>
      </c>
      <c r="D12" s="535">
        <f>'расчет по услугам'!CX77</f>
        <v>218.75</v>
      </c>
      <c r="E12" s="534">
        <f>'расчет по услугам'!CX86</f>
        <v>39251.892658158409</v>
      </c>
      <c r="F12" s="534">
        <f>'расчет по услугам'!CX95</f>
        <v>7053.4653465346546</v>
      </c>
      <c r="G12" s="535">
        <v>0</v>
      </c>
      <c r="H12" s="535">
        <f>'расчет по услугам'!CX106</f>
        <v>2470.5882352941176</v>
      </c>
      <c r="I12" s="535">
        <f>'расчет по услугам'!CX110</f>
        <v>1529.4117647058824</v>
      </c>
      <c r="J12" s="535">
        <f>'расчет по услугам'!CX126</f>
        <v>97156.779469996953</v>
      </c>
      <c r="K12" s="535">
        <f>'расчет по услугам'!CX144</f>
        <v>67052.805683823535</v>
      </c>
      <c r="L12" s="536">
        <f t="shared" si="0"/>
        <v>237892.13054559607</v>
      </c>
      <c r="M12" s="189">
        <v>16</v>
      </c>
      <c r="N12" s="539">
        <f t="shared" si="1"/>
        <v>3806274.0887295371</v>
      </c>
      <c r="O12" s="2">
        <v>16</v>
      </c>
      <c r="R12" s="71">
        <f>L6/443052*O12</f>
        <v>5.6025669866736383</v>
      </c>
      <c r="S12" s="71"/>
    </row>
    <row r="13" spans="1:20">
      <c r="A13" s="783" t="s">
        <v>227</v>
      </c>
      <c r="B13" s="784"/>
      <c r="C13" s="784"/>
      <c r="D13" s="784"/>
      <c r="E13" s="784"/>
      <c r="F13" s="784"/>
      <c r="G13" s="784"/>
      <c r="H13" s="784"/>
      <c r="I13" s="784"/>
      <c r="J13" s="784"/>
      <c r="K13" s="784"/>
      <c r="L13" s="784"/>
      <c r="M13" s="785"/>
      <c r="N13" s="540">
        <f>SUM(N5:N12)</f>
        <v>29816562.0838807</v>
      </c>
      <c r="R13" s="2">
        <f>R6+R7+R8+R9+R10+R12</f>
        <v>6526.9905394747893</v>
      </c>
      <c r="S13" s="48"/>
    </row>
    <row r="14" spans="1:20" ht="15">
      <c r="L14" s="542" t="s">
        <v>229</v>
      </c>
      <c r="M14" s="544">
        <v>197517.81</v>
      </c>
      <c r="S14" s="45"/>
    </row>
    <row r="15" spans="1:20" ht="30">
      <c r="F15" s="541"/>
      <c r="L15" s="543" t="s">
        <v>228</v>
      </c>
      <c r="M15" s="542">
        <v>29619044.27</v>
      </c>
      <c r="N15" s="71"/>
    </row>
    <row r="16" spans="1:20" ht="15">
      <c r="M16" s="78"/>
    </row>
    <row r="17" spans="13:15">
      <c r="M17" s="71"/>
      <c r="N17" s="71"/>
    </row>
    <row r="18" spans="13:15">
      <c r="M18" s="71"/>
      <c r="N18" s="71">
        <f>M15+M14-N13</f>
        <v>-3.8807019591331482E-3</v>
      </c>
      <c r="O18" s="71">
        <f>M18-M15-M16</f>
        <v>-29619044.27</v>
      </c>
    </row>
    <row r="19" spans="13:15">
      <c r="M19" s="71"/>
      <c r="O19" s="71">
        <f>O17-M13</f>
        <v>0</v>
      </c>
    </row>
  </sheetData>
  <mergeCells count="8">
    <mergeCell ref="B1:L1"/>
    <mergeCell ref="N2:N3"/>
    <mergeCell ref="A13:M13"/>
    <mergeCell ref="A2:A3"/>
    <mergeCell ref="B2:D2"/>
    <mergeCell ref="E2:K2"/>
    <mergeCell ref="L2:L3"/>
    <mergeCell ref="M2:M3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ИТОГО БНЗ</vt:lpstr>
      <vt:lpstr>расчет по услугам</vt:lpstr>
      <vt:lpstr>для ФУ</vt:lpstr>
      <vt:lpstr>'для ФУ'!Область_печати</vt:lpstr>
      <vt:lpstr>'ИТОГО БНЗ'!Область_печати</vt:lpstr>
      <vt:lpstr>'расчет по услугам'!Область_печати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2019-02-07T08:51:18Z</cp:lastPrinted>
  <dcterms:created xsi:type="dcterms:W3CDTF">2015-01-28T06:12:04Z</dcterms:created>
  <dcterms:modified xsi:type="dcterms:W3CDTF">2019-02-07T08:53:13Z</dcterms:modified>
</cp:coreProperties>
</file>